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965AEE4D-04AD-43C3-9774-975341230D3C}" xr6:coauthVersionLast="47" xr6:coauthVersionMax="47" xr10:uidLastSave="{00000000-0000-0000-0000-000000000000}"/>
  <bookViews>
    <workbookView xWindow="-120" yWindow="-120" windowWidth="38640" windowHeight="23520" tabRatio="746" activeTab="5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Base Year" sheetId="10" r:id="rId5"/>
    <sheet name="Forecast" sheetId="11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1" l="1"/>
  <c r="N52" i="1"/>
  <c r="M52" i="1"/>
  <c r="L52" i="1"/>
  <c r="K52" i="1"/>
  <c r="G52" i="1"/>
  <c r="F52" i="1"/>
  <c r="E52" i="1"/>
  <c r="D52" i="1"/>
  <c r="B52" i="1"/>
  <c r="A52" i="1"/>
  <c r="O51" i="1"/>
  <c r="N51" i="1"/>
  <c r="M51" i="1"/>
  <c r="L51" i="1"/>
  <c r="K51" i="1"/>
  <c r="G51" i="1"/>
  <c r="F51" i="1"/>
  <c r="E51" i="1"/>
  <c r="D51" i="1"/>
  <c r="B51" i="1"/>
  <c r="A51" i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K2" i="11" l="1"/>
  <c r="F2" i="3"/>
  <c r="E2" i="5"/>
  <c r="G24" i="11" l="1"/>
  <c r="F24" i="11"/>
  <c r="E24" i="11"/>
  <c r="D19" i="10" l="1"/>
  <c r="F19" i="10" s="1"/>
  <c r="D20" i="10"/>
  <c r="F20" i="10" s="1"/>
  <c r="D21" i="10"/>
  <c r="F21" i="10" s="1"/>
  <c r="D22" i="10"/>
  <c r="F22" i="10" s="1"/>
  <c r="D18" i="10"/>
  <c r="F18" i="10" s="1"/>
  <c r="K1" i="11"/>
  <c r="A4" i="11"/>
  <c r="G18" i="10" l="1"/>
  <c r="D18" i="11"/>
  <c r="H18" i="11" s="1"/>
  <c r="E14" i="5" s="1"/>
  <c r="D22" i="11"/>
  <c r="H22" i="11" s="1"/>
  <c r="E18" i="5" s="1"/>
  <c r="G22" i="10"/>
  <c r="D21" i="11"/>
  <c r="H21" i="11" s="1"/>
  <c r="E17" i="5" s="1"/>
  <c r="G21" i="10"/>
  <c r="G20" i="10"/>
  <c r="D20" i="11"/>
  <c r="H20" i="11" s="1"/>
  <c r="E16" i="5" s="1"/>
  <c r="G19" i="10"/>
  <c r="D19" i="11"/>
  <c r="H19" i="11" s="1"/>
  <c r="E15" i="5" s="1"/>
  <c r="F24" i="10"/>
  <c r="C21" i="11"/>
  <c r="C21" i="10"/>
  <c r="D24" i="10"/>
  <c r="C18" i="10"/>
  <c r="C18" i="11"/>
  <c r="C19" i="11"/>
  <c r="C19" i="10"/>
  <c r="C22" i="10"/>
  <c r="C22" i="11"/>
  <c r="A5" i="11"/>
  <c r="A5" i="10"/>
  <c r="A8" i="10"/>
  <c r="A8" i="11"/>
  <c r="A7" i="10"/>
  <c r="A7" i="11"/>
  <c r="A6" i="10"/>
  <c r="A6" i="11"/>
  <c r="A11" i="10"/>
  <c r="A11" i="11"/>
  <c r="A12" i="11"/>
  <c r="A12" i="10"/>
  <c r="C20" i="10"/>
  <c r="C20" i="11"/>
  <c r="I3" i="2"/>
  <c r="I20" i="10" l="1"/>
  <c r="D10" i="2" s="1"/>
  <c r="I22" i="10"/>
  <c r="D12" i="2" s="1"/>
  <c r="D24" i="11"/>
  <c r="I21" i="10"/>
  <c r="D11" i="2" s="1"/>
  <c r="I19" i="10"/>
  <c r="D9" i="2" s="1"/>
  <c r="A15" i="5" l="1"/>
  <c r="A9" i="2" s="1"/>
  <c r="A16" i="5"/>
  <c r="A10" i="2" s="1"/>
  <c r="A17" i="5"/>
  <c r="A11" i="2" s="1"/>
  <c r="A18" i="5"/>
  <c r="A12" i="2" s="1"/>
  <c r="D12" i="5"/>
  <c r="F1" i="2"/>
  <c r="C3" i="2"/>
  <c r="E13" i="3"/>
  <c r="C13" i="3"/>
  <c r="A7" i="3"/>
  <c r="A5" i="3"/>
  <c r="A4" i="5"/>
  <c r="A14" i="5"/>
  <c r="A8" i="2" s="1"/>
  <c r="F23" i="3"/>
  <c r="I18" i="10" l="1"/>
  <c r="A23" i="1"/>
  <c r="A29" i="1"/>
  <c r="E1" i="5"/>
  <c r="A5" i="5"/>
  <c r="A10" i="5"/>
  <c r="A10" i="3"/>
  <c r="A7" i="5"/>
  <c r="B3" i="2"/>
  <c r="E1" i="2"/>
  <c r="C12" i="5"/>
  <c r="E12" i="5"/>
  <c r="G1" i="2"/>
  <c r="A4" i="3"/>
  <c r="F1" i="3"/>
  <c r="H3" i="2" s="1"/>
  <c r="H24" i="11" l="1"/>
  <c r="A6" i="3"/>
  <c r="B15" i="3"/>
  <c r="A6" i="5"/>
  <c r="I24" i="10" l="1"/>
  <c r="A9" i="5"/>
  <c r="A9" i="3"/>
  <c r="G24" i="10" l="1"/>
  <c r="D8" i="2"/>
  <c r="Q49" i="1"/>
  <c r="S49" i="1"/>
  <c r="S50" i="1"/>
  <c r="Q51" i="1"/>
  <c r="L58" i="1"/>
  <c r="A3" i="2"/>
  <c r="S51" i="1"/>
  <c r="O58" i="1" l="1"/>
  <c r="S48" i="1"/>
  <c r="M58" i="1"/>
  <c r="Q48" i="1"/>
  <c r="Q50" i="1"/>
  <c r="B15" i="5"/>
  <c r="B9" i="2" s="1"/>
  <c r="G58" i="1"/>
  <c r="F58" i="1"/>
  <c r="N58" i="1"/>
  <c r="B18" i="5"/>
  <c r="B12" i="2" s="1"/>
  <c r="K58" i="1"/>
  <c r="B16" i="5"/>
  <c r="B10" i="2" s="1"/>
  <c r="B17" i="5"/>
  <c r="B11" i="2" s="1"/>
  <c r="B14" i="5"/>
  <c r="B8" i="2" s="1"/>
  <c r="G11" i="2" l="1"/>
  <c r="S52" i="1"/>
  <c r="S53" i="1" s="1"/>
  <c r="G9" i="2" l="1"/>
  <c r="G10" i="2" l="1"/>
  <c r="D18" i="2" l="1"/>
  <c r="G8" i="2"/>
  <c r="G12" i="2" l="1"/>
  <c r="E24" i="5"/>
  <c r="E15" i="3" l="1"/>
  <c r="G18" i="2"/>
  <c r="G3" i="2" l="1"/>
  <c r="H52" i="1" l="1"/>
  <c r="I52" i="1" s="1"/>
  <c r="C18" i="5" s="1"/>
  <c r="H48" i="1"/>
  <c r="H51" i="1"/>
  <c r="I51" i="1" s="1"/>
  <c r="C17" i="5" s="1"/>
  <c r="H50" i="1"/>
  <c r="I50" i="1" s="1"/>
  <c r="C16" i="5" s="1"/>
  <c r="H49" i="1"/>
  <c r="I49" i="1" s="1"/>
  <c r="C15" i="5" s="1"/>
  <c r="D16" i="5" l="1"/>
  <c r="F10" i="2" s="1"/>
  <c r="E10" i="2"/>
  <c r="E9" i="2"/>
  <c r="D15" i="5"/>
  <c r="F9" i="2" s="1"/>
  <c r="D17" i="5"/>
  <c r="F11" i="2" s="1"/>
  <c r="E11" i="2"/>
  <c r="I48" i="1"/>
  <c r="H58" i="1"/>
  <c r="D18" i="5"/>
  <c r="F12" i="2" s="1"/>
  <c r="E12" i="2"/>
  <c r="C14" i="5" l="1"/>
  <c r="I58" i="1"/>
  <c r="C15" i="3" s="1"/>
  <c r="E3" i="2" l="1"/>
  <c r="D15" i="3"/>
  <c r="D14" i="5"/>
  <c r="F8" i="2" s="1"/>
  <c r="F18" i="2" s="1"/>
  <c r="C24" i="5"/>
  <c r="D24" i="5" s="1"/>
  <c r="E8" i="2"/>
  <c r="E18" i="2" s="1"/>
  <c r="D19" i="3" l="1"/>
  <c r="D23" i="3" s="1"/>
  <c r="F3" i="2"/>
  <c r="B2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<sst xmlns="http://schemas.openxmlformats.org/spreadsheetml/2006/main" count="70" uniqueCount="54">
  <si>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</si>
  <si>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</si>
  <si>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</si>
  <si>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</si>
  <si>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</si>
  <si>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</si>
  <si>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</si>
  <si>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</si>
  <si>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</si>
  <si>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</si>
  <si>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</si>
  <si>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</si>
  <si>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</si>
  <si>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</si>
  <si>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</si>
  <si>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</si>
  <si>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</si>
  <si>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</si>
  <si>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</si>
  <si>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</si>
  <si>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</si>
  <si>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</si>
  <si>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</si>
  <si>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</si>
  <si>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</si>
  <si>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</si>
  <si>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</si>
  <si>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3 Yr Avg</t>
  </si>
  <si>
    <t>Rate Yr Proforma</t>
  </si>
  <si>
    <t>Total</t>
  </si>
  <si>
    <t>Base Year 6 Month Forecast (3/1/25-8/31/25)</t>
  </si>
  <si>
    <t>2023 Act</t>
  </si>
  <si>
    <t>2024 Act</t>
  </si>
  <si>
    <t>2022 to 2024</t>
  </si>
  <si>
    <t>2024 &amp; 3 Yr avg for relocation exp</t>
  </si>
  <si>
    <t>2020 to 2024</t>
  </si>
  <si>
    <t>5 Yr Avg</t>
  </si>
  <si>
    <t>Base Year Normalization adjustment</t>
  </si>
  <si>
    <t>Sep 25 - Feb 26 Actual</t>
  </si>
  <si>
    <t>Mar 26 - Aug 26 Actual</t>
  </si>
  <si>
    <t>Mar 26 - Aug 26 Forecast</t>
  </si>
  <si>
    <t>2025 Act</t>
  </si>
  <si>
    <t>Normalized Sep 25 - Feb 26 Actual</t>
  </si>
  <si>
    <t>Forecast Base Year Sep 25 - Aug 26</t>
  </si>
  <si>
    <t>Normalizing Adjustments</t>
  </si>
  <si>
    <t>Price / Contract Increases</t>
  </si>
  <si>
    <t>Forecast Year</t>
  </si>
  <si>
    <t>Notes</t>
  </si>
  <si>
    <t>Forecast Adjustment</t>
  </si>
  <si>
    <t>2025 Actuals</t>
  </si>
  <si>
    <t>Acquisition Adjustments</t>
  </si>
  <si>
    <t>Adjustment to 2025 Actuals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</si>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</sst>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43" fontId="0" fillId="0" borderId="0" xfId="2" applyFont="1" applyAlignment="1">
      <alignment horizontal="center"/>
    </xf>
    <xf numFmtId="43" fontId="0" fillId="0" borderId="16" xfId="0" applyNumberFormat="1" applyBorder="1" applyAlignment="1">
      <alignment horizontal="center"/>
    </xf>
    <xf numFmtId="181" fontId="0" fillId="0" borderId="0" xfId="0" applyNumberFormat="1"/>
    <xf numFmtId="178" fontId="48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 wrapText="1" indent="3"/>
    </xf>
    <xf numFmtId="178" fontId="48" fillId="0" borderId="0" xfId="0" applyNumberFormat="1" applyFont="1" applyAlignment="1">
      <alignment horizontal="center"/>
    </xf>
    <xf numFmtId="0" fontId="0" fillId="0" borderId="0" xfId="0" quotePrefix="1"/>
    <xf numFmtId="10" fontId="0" fillId="0" borderId="0" xfId="0" applyNumberFormat="1"/>
    <xf numFmtId="10" fontId="0" fillId="0" borderId="0" xfId="1899" applyNumberFormat="1" applyFont="1"/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0" fontId="46" fillId="0" borderId="17" xfId="0" quotePrefix="1" applyFont="1" applyBorder="1" applyAlignment="1">
      <alignment horizontal="center" wrapText="1"/>
    </xf>
    <xf numFmtId="178" fontId="48" fillId="0" borderId="1" xfId="0" quotePrefix="1" applyNumberFormat="1" applyFont="1" applyBorder="1" applyAlignment="1">
      <alignment horizontal="center" wrapText="1"/>
    </xf>
    <xf numFmtId="7" fontId="0" fillId="0" borderId="0" xfId="0" applyNumberFormat="1"/>
    <xf numFmtId="0" fontId="0" fillId="0" borderId="0" xfId="0" applyAlignment="1">
      <alignment horizontal="centerContinuous"/>
    </xf>
    <xf numFmtId="5" fontId="0" fillId="0" borderId="0" xfId="1" applyNumberFormat="1" applyFont="1" applyBorder="1"/>
    <xf numFmtId="0" fontId="46" fillId="0" borderId="0" xfId="0" applyFont="1" applyAlignment="1">
      <alignment horizontal="center"/>
    </xf>
    <xf numFmtId="14" fontId="0" fillId="0" borderId="0" xfId="0" applyNumberFormat="1" applyFill="1"/>
    <xf numFmtId="0" fontId="0" fillId="0" borderId="0" xfId="0" applyFill="1"/>
    <xf numFmtId="14" fontId="46" fillId="0" borderId="0" xfId="0" applyNumberFormat="1" applyFont="1" applyFill="1"/>
    <xf numFmtId="0" fontId="46" fillId="0" borderId="0" xfId="0" applyFont="1" applyFill="1"/>
    <xf numFmtId="0" fontId="49" fillId="0" borderId="0" xfId="1593" applyFont="1" applyFill="1"/>
    <xf numFmtId="42" fontId="0" fillId="0" borderId="0" xfId="0" applyNumberFormat="1" applyFill="1"/>
    <xf numFmtId="37" fontId="0" fillId="0" borderId="0" xfId="0" applyNumberFormat="1" applyFill="1"/>
    <xf numFmtId="14" fontId="46" fillId="0" borderId="0" xfId="0" quotePrefix="1" applyNumberFormat="1" applyFont="1" applyFill="1" applyAlignment="1">
      <alignment horizontal="left"/>
    </xf>
    <xf numFmtId="37" fontId="49" fillId="0" borderId="0" xfId="0" applyNumberFormat="1" applyFont="1" applyFill="1" applyAlignment="1">
      <alignment horizontal="right"/>
    </xf>
    <xf numFmtId="0" fontId="49" fillId="0" borderId="0" xfId="0" applyFont="1" applyFill="1"/>
    <xf numFmtId="10" fontId="49" fillId="0" borderId="0" xfId="1899" applyNumberFormat="1" applyFont="1" applyFill="1"/>
    <xf numFmtId="0" fontId="48" fillId="0" borderId="1" xfId="0" applyFont="1" applyFill="1" applyBorder="1" applyAlignment="1">
      <alignment horizontal="center"/>
    </xf>
    <xf numFmtId="0" fontId="1" fillId="0" borderId="0" xfId="1594" applyFont="1" applyFill="1"/>
    <xf numFmtId="0" fontId="1" fillId="0" borderId="0" xfId="1898" applyFill="1"/>
    <xf numFmtId="5" fontId="0" fillId="0" borderId="0" xfId="2" applyNumberFormat="1" applyFont="1" applyAlignment="1">
      <alignment horizontal="center"/>
    </xf>
    <xf numFmtId="5" fontId="0" fillId="0" borderId="0" xfId="0" applyNumberFormat="1" applyAlignment="1">
      <alignment horizontal="center"/>
    </xf>
    <xf numFmtId="5" fontId="0" fillId="0" borderId="16" xfId="0" applyNumberFormat="1" applyBorder="1" applyAlignment="1">
      <alignment horizontal="center"/>
    </xf>
    <xf numFmtId="37" fontId="0" fillId="0" borderId="0" xfId="2" applyNumberFormat="1" applyFont="1" applyAlignment="1">
      <alignment horizontal="center"/>
    </xf>
    <xf numFmtId="37" fontId="0" fillId="0" borderId="0" xfId="1" applyNumberFormat="1" applyFont="1" applyFill="1" applyAlignment="1"/>
    <xf numFmtId="5" fontId="0" fillId="0" borderId="0" xfId="2" applyNumberFormat="1" applyFont="1" applyBorder="1"/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  <cell r="M7" t="str">
            <v>3/26-8/26 Forecast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  <cell r="M8">
            <v>0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  <cell r="M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  <cell r="M10">
            <v>0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  <cell r="M11">
            <v>0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  <cell r="M12">
            <v>0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  <cell r="M13">
            <v>0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  <cell r="M14">
            <v>0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  <cell r="M16">
            <v>0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  <cell r="M17">
            <v>0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  <cell r="M18">
            <v>0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  <cell r="M19">
            <v>0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  <cell r="M22">
            <v>0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  <cell r="M23">
            <v>0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  <cell r="M24">
            <v>0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  <cell r="M25">
            <v>0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  <cell r="M26">
            <v>0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  <cell r="M27">
            <v>0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  <cell r="M28">
            <v>0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  <cell r="M30">
            <v>0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  <cell r="M31">
            <v>0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  <cell r="M32">
            <v>0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  <cell r="M33">
            <v>0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  <cell r="M34">
            <v>0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  <cell r="M35">
            <v>0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  <cell r="M36">
            <v>0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  <cell r="M37">
            <v>0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  <cell r="M39">
            <v>0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  <cell r="M40">
            <v>0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  <cell r="M41">
            <v>0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  <cell r="M42">
            <v>0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  <cell r="M43">
            <v>0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  <cell r="M45">
            <v>0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  <cell r="M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  <cell r="M49">
            <v>0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  <cell r="M50">
            <v>0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  <cell r="M59">
            <v>0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  <cell r="M60">
            <v>0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  <cell r="M61">
            <v>0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  <cell r="M62">
            <v>0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  <cell r="M63">
            <v>0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  <cell r="M64">
            <v>0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  <cell r="M65">
            <v>0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  <cell r="M66">
            <v>0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  <cell r="M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  <cell r="M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  <cell r="M69">
            <v>0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  <cell r="M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  <cell r="M71">
            <v>0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  <cell r="M72">
            <v>0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  <cell r="M73">
            <v>100665.91699333333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  <cell r="M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  <cell r="M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  <cell r="M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  <cell r="M77">
            <v>73023.156996224527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  <cell r="M78">
            <v>313539.1271175564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  <cell r="M79">
            <v>2385007.8606381472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  <cell r="M80">
            <v>12905.537434489688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  <cell r="M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  <cell r="M82">
            <v>0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  <cell r="M83">
            <v>2057859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  <cell r="M84">
            <v>0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  <cell r="M85">
            <v>570647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  <cell r="M86">
            <v>0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  <cell r="M87">
            <v>0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  <cell r="M88">
            <v>3245987.7556915921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  <cell r="M89">
            <v>26544.417555546857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  <cell r="M90">
            <v>1414512.2645866852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  <cell r="M91">
            <v>55120.202356960006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  <cell r="M92">
            <v>233307.57831675455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  <cell r="M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  <cell r="M94">
            <v>71419.604332810806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  <cell r="M95">
            <v>333246.3834213466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  <cell r="M96">
            <v>15125.974581389512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  <cell r="M97">
            <v>12940.926484752512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  <cell r="M98">
            <v>211489.59489564074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  <cell r="M99">
            <v>28736.107188837494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  <cell r="M100">
            <v>489176.34605065559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  <cell r="M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  <cell r="M102">
            <v>84836.020603858182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  <cell r="M103">
            <v>513332.94782391289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  <cell r="M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  <cell r="M105">
            <v>55567.804674273641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  <cell r="M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  <cell r="M107">
            <v>28668.696464923571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  <cell r="M108">
            <v>38281.270116055952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  <cell r="M109">
            <v>27931.101723346761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  <cell r="M110">
            <v>-2642348.7396771186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  <cell r="M111">
            <v>577354.38673446409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  <cell r="M112">
            <v>269458.48096310097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  <cell r="M113">
            <v>24440.162209788479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  <cell r="M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  <cell r="M115">
            <v>2251.0269029200781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  <cell r="M116">
            <v>54203.856564465947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  <cell r="M117">
            <v>854.45319018193231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  <cell r="M118">
            <v>43997.671564100674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  <cell r="M119">
            <v>32.35784597508983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  <cell r="M120">
            <v>693.71752571779643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  <cell r="M121">
            <v>26432.402015351745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  <cell r="M122">
            <v>80067.996829293465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  <cell r="M123">
            <v>17379.836215554395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  <cell r="M124">
            <v>3971.7960805671287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  <cell r="M125">
            <v>8646.0059670979226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  <cell r="M126">
            <v>11309.087541105719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  <cell r="M127">
            <v>-575779.7080799836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  <cell r="M128">
            <v>1117.4370867738658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  <cell r="M129">
            <v>40179.637825551523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  <cell r="M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  <cell r="M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  <cell r="M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  <cell r="M136">
            <v>0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  <cell r="M137">
            <v>659.71239238689611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  <cell r="M138">
            <v>0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  <cell r="M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  <cell r="M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  <cell r="M141">
            <v>-1117.4370867738658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  <cell r="M142">
            <v>604297.86692796031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  <cell r="M144">
            <v>104931.16264132259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82159.64</v>
          </cell>
          <cell r="L145" t="str">
            <v>Pending Actual</v>
          </cell>
          <cell r="M145">
            <v>47823.510999978942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5162686.9499999993</v>
          </cell>
          <cell r="L146" t="str">
            <v>Pending Actual</v>
          </cell>
          <cell r="M146">
            <v>5587543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  <cell r="M147">
            <v>64821.334503289661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  <cell r="M148">
            <v>-13914.33450328967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  <cell r="M149">
            <v>50906.999999999993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  <cell r="M150">
            <v>-289889.16967934428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  <cell r="M151">
            <v>-6859.8303206557384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  <cell r="M152">
            <v>2057857.0419727161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  <cell r="M153">
            <v>-832004.04197271622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  <cell r="M154">
            <v>0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  <cell r="M155">
            <v>929103.99999999988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  <cell r="M156">
            <v>191119.36601361234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  <cell r="M157">
            <v>-79417.18103520108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  <cell r="M158">
            <v>271028.32326372014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  <cell r="M159">
            <v>-110577.23016359059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  <cell r="M160">
            <v>13823.243496620127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  <cell r="M161">
            <v>18546.475336538697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  <cell r="M162">
            <v>-8177.9523841758864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  <cell r="M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  <cell r="M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  <cell r="M165">
            <v>2923.0597477544939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  <cell r="M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  <cell r="M167">
            <v>239.80013032790268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  <cell r="M168">
            <v>41258.416586494699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  <cell r="M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  <cell r="M170">
            <v>3819.0525287720207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  <cell r="M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  <cell r="M172">
            <v>17735.062210753847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  <cell r="M173">
            <v>42633.536306662048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  <cell r="M174">
            <v>2800.0637735565006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  <cell r="M175">
            <v>407826.00000000012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  <cell r="M176">
            <v>342722.1303138095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  <cell r="M177">
            <v>3766820.0237280531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  <cell r="M178">
            <v>165797.13071873126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  <cell r="M179">
            <v>342722.1303138095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  <cell r="M180">
            <v>255690.98479095459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  <cell r="M181">
            <v>787768.86262833676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  <cell r="M182">
            <v>576294.00378614361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  <cell r="M183">
            <v>136901.15971437932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  <cell r="M184">
            <v>569033.06048985384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  <cell r="M185">
            <v>175644.82366727971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  <cell r="M186">
            <v>379659.9250739626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  <cell r="M187">
            <v>280458.24866762088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  <cell r="M188">
            <v>231477.41724731732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  <cell r="M189">
            <v>74065.913557357315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  <cell r="M190">
            <v>-91.908158840503461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  <cell r="M191">
            <v>17310.17679742058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  <cell r="M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  <cell r="M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  <cell r="M206">
            <v>370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  <cell r="M208">
            <v>4011.2950000000001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  <cell r="M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  <cell r="M210">
            <v>28347.665000000001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  <cell r="M211">
            <v>69665.074999999997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  <cell r="M212">
            <v>411943.38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  <cell r="M214">
            <v>65864.505000000005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  <cell r="M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  <cell r="M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  <cell r="M217">
            <v>35535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  <cell r="M218">
            <v>32333.4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  <cell r="M219">
            <v>3479.02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  <cell r="M220">
            <v>18750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  <cell r="M221">
            <v>100252.5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  <cell r="M222">
            <v>140556.66500000001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  <cell r="M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  <cell r="M225">
            <v>0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  <cell r="M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  <cell r="M227">
            <v>5920.3050000000003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  <cell r="M228">
            <v>68073.08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  <cell r="M229">
            <v>35474.589999999997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  <cell r="M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  <cell r="M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  <cell r="M232">
            <v>51704.79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  <cell r="M233">
            <v>7471.95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  <cell r="M234">
            <v>95395.24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  <cell r="M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  <cell r="M236">
            <v>1841.7550000000001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  <cell r="M237">
            <v>18075.509999999998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  <cell r="M238">
            <v>1300.2049999999999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  <cell r="M239">
            <v>6973.51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  <cell r="M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  <cell r="M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  <cell r="M242">
            <v>6755.2550000000001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  <cell r="M243">
            <v>2496.6149999999998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  <cell r="M244">
            <v>55626.945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  <cell r="M246">
            <v>64265.99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  <cell r="M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  <cell r="M249">
            <v>49997.275000000001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  <cell r="M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  <cell r="M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  <cell r="M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  <cell r="M253">
            <v>3935.0050000000001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  <cell r="M254">
            <v>16222.684999999999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  <cell r="M255">
            <v>936.96500000000003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  <cell r="M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  <cell r="M257">
            <v>22350.055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  <cell r="M258">
            <v>2235.9450000000002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  <cell r="M259">
            <v>168.285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  <cell r="M260">
            <v>20360.490000000002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  <cell r="M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  <cell r="M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  <cell r="M263">
            <v>42.39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  <cell r="M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  <cell r="M265">
            <v>1292.895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  <cell r="M267">
            <v>54045.044999999998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  <cell r="M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  <cell r="M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  <cell r="M270">
            <v>157.5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  <cell r="M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  <cell r="M272">
            <v>517.5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  <cell r="M273">
            <v>35003.61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  <cell r="M274">
            <v>13430.650000000001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  <cell r="M276">
            <v>50751.13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  <cell r="M277">
            <v>0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  <cell r="M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  <cell r="M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  <cell r="M280">
            <v>5250.76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  <cell r="M281">
            <v>187.39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  <cell r="M282">
            <v>341.79499999999996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  <cell r="M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  <cell r="M284">
            <v>1288.23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  <cell r="M285">
            <v>271.94499999999999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  <cell r="M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  <cell r="M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  <cell r="M289">
            <v>134.58500000000001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  <cell r="M290">
            <v>38477.54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  <cell r="M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  <cell r="M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  <cell r="M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  <cell r="M294">
            <v>63.129999999999995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  <cell r="M295">
            <v>25156.005000000001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  <cell r="M296">
            <v>3392.4850000000001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  <cell r="M298">
            <v>4313.79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  <cell r="M299">
            <v>52051.465000000004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  <cell r="M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  <cell r="M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  <cell r="M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  <cell r="M303">
            <v>11802.934999999999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  <cell r="M304">
            <v>36887.954999999994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  <cell r="M305">
            <v>3391.0450000000001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  <cell r="M306">
            <v>-166.99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  <cell r="M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  <cell r="M310">
            <v>0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  <cell r="M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  <cell r="M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  <cell r="M313">
            <v>64918.144999999997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  <cell r="M314">
            <v>14210.640000000001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  <cell r="M315">
            <v>26819.155000000002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  <cell r="M316">
            <v>1676.38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  <cell r="M317">
            <v>15246.26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  <cell r="M318">
            <v>0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  <cell r="M319">
            <v>3241.9349999999999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  <cell r="M320">
            <v>1933.5250000000001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  <cell r="M321">
            <v>3749.48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  <cell r="M322">
            <v>55483.385000000002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  <cell r="M323">
            <v>34405.955000000002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  <cell r="M325">
            <v>22174.719999999998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  <cell r="M326">
            <v>231.10499999999999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  <cell r="M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  <cell r="M328">
            <v>2249.73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  <cell r="M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  <cell r="M330">
            <v>20889.379999999997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  <cell r="M331">
            <v>107434.88499999999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  <cell r="M332">
            <v>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  <cell r="M333">
            <v>269537.56999999995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  <cell r="M335">
            <v>43944.495000000003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  <cell r="M336">
            <v>4930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  <cell r="M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  <cell r="M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  <cell r="M340">
            <v>11552.305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  <cell r="M341">
            <v>5694.41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  <cell r="M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  <cell r="M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  <cell r="M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  <cell r="M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  <cell r="M347">
            <v>3151.44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  <cell r="M348">
            <v>4953.6750000000002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  <cell r="M349">
            <v>44.37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  <cell r="M350">
            <v>25346.744999999999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  <cell r="M353">
            <v>14225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  <cell r="M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  <cell r="M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  <cell r="M357">
            <v>14874.74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  <cell r="M358">
            <v>65429.469999999994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  <cell r="M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  <cell r="M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  <cell r="M361">
            <v>0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  <cell r="M362">
            <v>15313.405000000001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  <cell r="M363">
            <v>14059.715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  <cell r="M364">
            <v>-116770.51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  <cell r="M365">
            <v>-61.36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  <cell r="M366">
            <v>0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  <cell r="M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  <cell r="M368">
            <v>15041.97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  <cell r="M369">
            <v>6120.69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  <cell r="M370">
            <v>8795.5550000000003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  <cell r="M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  <cell r="M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  <cell r="M374">
            <v>84.265000000000001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  <cell r="M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  <cell r="M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  <cell r="M377">
            <v>4179.2299999999996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  <cell r="M378">
            <v>0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  <cell r="M379">
            <v>-3909.1949999999524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  <cell r="M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  <cell r="M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  <cell r="M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  <cell r="M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  <cell r="M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  <cell r="M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  <cell r="M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  <cell r="M387">
            <v>-161408.5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  <cell r="M388">
            <v>68268.010000000009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  <cell r="M389">
            <v>169955.36499999999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  <cell r="M390">
            <v>176001.88499999998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  <cell r="M391">
            <v>5388.2699999999995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  <cell r="M392">
            <v>0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  <cell r="M393">
            <v>0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  <cell r="M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  <cell r="M395">
            <v>486793.64764983603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  <cell r="M396">
            <v>-5129.2085932513355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  <cell r="M398">
            <v>0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  <cell r="M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  <cell r="M402">
            <v>53531.345000000001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  <cell r="M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  <cell r="M404">
            <v>-163.58000000000001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  <cell r="M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  <cell r="M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  <cell r="M408">
            <v>0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  <cell r="M409">
            <v>174339.5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  <cell r="M410">
            <v>0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  <cell r="M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  <cell r="M412">
            <v>0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  <cell r="M413">
            <v>44455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  <cell r="M414">
            <v>864446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  <cell r="M415">
            <v>0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  <cell r="M416">
            <v>63320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  <cell r="M417">
            <v>-24884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  <cell r="M418">
            <v>42583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  <cell r="M419">
            <v>270181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  <cell r="M420">
            <v>0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  <cell r="M422">
            <v>151879.03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  <cell r="M423">
            <v>36228.26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  <cell r="M424">
            <v>280.83999999999997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  <cell r="M426">
            <v>10696.79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  <cell r="M427">
            <v>73677.8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  <cell r="M428">
            <v>22830.654999999999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  <cell r="M430">
            <v>197213.685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  <cell r="M431">
            <v>478470.18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  <cell r="M432">
            <v>97636.774999999994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  <cell r="M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  <cell r="M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  <cell r="M436">
            <v>3733.5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  <cell r="M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  <cell r="M438">
            <v>1384.61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  <cell r="M439">
            <v>166373.13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  <cell r="M440">
            <v>21087.25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  <cell r="M441">
            <v>10461.475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  <cell r="M442">
            <v>0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  <cell r="M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  <cell r="M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  <cell r="M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  <cell r="M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  <cell r="M447">
            <v>0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  <cell r="M448">
            <v>0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  <cell r="M449">
            <v>0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  <cell r="M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  <cell r="M451">
            <v>0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  <cell r="M452">
            <v>0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  <cell r="M453">
            <v>0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  <cell r="M454">
            <v>0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  <cell r="M455">
            <v>0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  <cell r="M456">
            <v>0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  <cell r="M457">
            <v>0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  <cell r="M458">
            <v>0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  <cell r="M459">
            <v>0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  <cell r="M460">
            <v>0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  <cell r="M461">
            <v>0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  <cell r="M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  <cell r="M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  <cell r="M464">
            <v>17028225.207277946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  <cell r="M465">
            <v>0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  <cell r="M466">
            <v>0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  <cell r="M467">
            <v>0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  <cell r="M468">
            <v>-330056.09295229241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  <cell r="M469">
            <v>-2284784.2240615003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  <cell r="M470">
            <v>0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  <cell r="M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  <cell r="M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  <cell r="M473">
            <v>-24248.912916731413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  <cell r="M474">
            <v>28540.019999999997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  <cell r="M475">
            <v>8120.8200000000006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  <cell r="M476">
            <v>0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  <cell r="M477">
            <v>2652532.5725105004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  <cell r="M478">
            <v>-172200.10197578746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  <cell r="M479">
            <v>-422228.19104050007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  <cell r="M480">
            <v>0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  <cell r="M481">
            <v>0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  <cell r="M482">
            <v>4638230.363600133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  <cell r="M483">
            <v>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  <cell r="M484">
            <v>4620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  <cell r="M485">
            <v>-1792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  <cell r="M486">
            <v>704544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  <cell r="M487">
            <v>-274579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  <cell r="M488">
            <v>9058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  <cell r="M489">
            <v>-3611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  <cell r="M490">
            <v>0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  <cell r="M491">
            <v>100178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  <cell r="M492">
            <v>0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  <cell r="M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  <cell r="M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  <cell r="M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  <cell r="M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  <cell r="M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  <cell r="M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  <cell r="M500">
            <v>0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  <cell r="M501">
            <v>0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  <cell r="M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  <cell r="M503">
            <v>0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  <cell r="M504">
            <v>0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  <cell r="M505">
            <v>0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  <cell r="M506">
            <v>0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  <cell r="M507">
            <v>0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  <cell r="M508">
            <v>0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  <cell r="M509">
            <v>0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  <cell r="M510">
            <v>0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  <cell r="M511">
            <v>0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  <cell r="M512">
            <v>0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  <cell r="M513">
            <v>0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  <cell r="M514">
            <v>0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  <cell r="M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  <cell r="M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  <cell r="M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  <cell r="M518">
            <v>-512200.42929852393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  <cell r="M519">
            <v>0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  <cell r="M520">
            <v>-310100.46867760323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  <cell r="M521">
            <v>0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  <cell r="M522">
            <v>0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  <cell r="M523">
            <v>0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  <cell r="M524">
            <v>0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  <cell r="M525">
            <v>0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  <cell r="M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  <cell r="M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  <cell r="M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  <cell r="M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  <cell r="M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  <cell r="M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  <cell r="M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  <cell r="M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  <cell r="M540">
            <v>0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  <cell r="M541">
            <v>0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  <cell r="M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  <cell r="M543">
            <v>0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  <cell r="M544">
            <v>0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  <cell r="M545">
            <v>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  <cell r="M546">
            <v>0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  <cell r="M547">
            <v>0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  <cell r="M548">
            <v>0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  <cell r="M549">
            <v>0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  <cell r="M550">
            <v>0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  <cell r="M551">
            <v>0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  <cell r="M552">
            <v>0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  <cell r="M554">
            <v>0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  <cell r="M555">
            <v>0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  <cell r="M557">
            <v>0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  <cell r="M558">
            <v>0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  <cell r="M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  <cell r="M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  <cell r="M564">
            <v>0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  <cell r="M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  <cell r="M568">
            <v>0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  <cell r="M569">
            <v>0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  <cell r="M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  <cell r="M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  <cell r="M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  <cell r="M573">
            <v>0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  <cell r="M574">
            <v>0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  <cell r="M575">
            <v>0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  <cell r="M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  <cell r="M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  <cell r="M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  <cell r="M579">
            <v>0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  <cell r="M580">
            <v>0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  <cell r="M581">
            <v>0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  <cell r="M582">
            <v>0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  <cell r="M583">
            <v>0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  <cell r="M584">
            <v>0</v>
          </cell>
        </row>
        <row r="585">
          <cell r="A585">
            <v>0</v>
          </cell>
          <cell r="B585">
            <v>0</v>
          </cell>
          <cell r="E585">
            <v>0</v>
          </cell>
          <cell r="M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  <cell r="M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  <cell r="M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  <cell r="M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  <cell r="M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  <cell r="M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  <cell r="M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  <cell r="M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  <cell r="M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  <cell r="M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  <cell r="M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  <cell r="M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  <cell r="M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A36" t="str">
            <v>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3">
          <cell r="D53" t="str">
            <v>Customer Accounting-Postage</v>
          </cell>
        </row>
        <row r="63">
          <cell r="D63" t="str">
            <v>Employee Related Expense</v>
          </cell>
          <cell r="F63" t="str">
            <v>W/P - 3-19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S Comparison"/>
      <sheetName val="Inc Statment - SCH C.1"/>
      <sheetName val="MSFR Inc Stmt by Acct - SCH C.2"/>
      <sheetName val="MSFR IS Adjust D.1"/>
      <sheetName val="MSFR IS Adjust Support D-2"/>
      <sheetName val="Update Check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65"/>
  <sheetViews>
    <sheetView topLeftCell="A14" zoomScaleNormal="100" workbookViewId="0">
      <selection activeCell="H49" activeCellId="1" sqref="F49:F54 H49:T54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2.42578125" customWidth="1"/>
    <col min="10" max="10" width="6" customWidth="1"/>
    <col min="11" max="12" width="12.85546875" bestFit="1" customWidth="1"/>
    <col min="13" max="15" width="12.28515625" bestFit="1" customWidth="1"/>
    <col min="16" max="16" width="11.28515625" bestFit="1" customWidth="1"/>
    <col min="17" max="18" width="12.85546875" bestFit="1" customWidth="1"/>
    <col min="19" max="19" width="16.570312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13">
        <f>'[1]Rate Case Constants'!$C$12</f>
        <v>46265</v>
      </c>
      <c r="B4" s="13"/>
    </row>
    <row r="5" spans="1:5">
      <c r="A5" s="13">
        <f>'[1]Rate Case Constants'!$C$13</f>
        <v>46752</v>
      </c>
      <c r="B5" s="14"/>
    </row>
    <row r="6" spans="1:5">
      <c r="A6" t="str">
        <f>'[1]Rate Case Constants'!$C$14</f>
        <v>For the 12 Months Ending December 31, 2027</v>
      </c>
      <c r="B6" s="14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15" t="str">
        <f>'[1]Rate Case Constants'!$C$19</f>
        <v>Attrition Year at Present Rates</v>
      </c>
      <c r="B11" s="15"/>
    </row>
    <row r="12" spans="1:5">
      <c r="A12" s="53" t="str">
        <f>'[1]Rate Case Constants'!$C$20</f>
        <v>Adjustments for Proposed Rates:</v>
      </c>
      <c r="B12" s="53"/>
      <c r="C12" s="54"/>
      <c r="D12" s="54"/>
    </row>
    <row r="13" spans="1:5">
      <c r="A13" s="53" t="str">
        <f>'[1]Rate Case Constants'!$C$21</f>
        <v>Attrition Year at Proposed Rates</v>
      </c>
      <c r="B13" s="53"/>
      <c r="C13" s="54"/>
      <c r="D13" s="54"/>
    </row>
    <row r="14" spans="1:5">
      <c r="A14" s="54"/>
      <c r="B14" s="54"/>
      <c r="C14" s="54"/>
      <c r="D14" s="54"/>
    </row>
    <row r="15" spans="1:5">
      <c r="A15" s="55" t="str">
        <f>'[1]Rate Case Constants'!$C$24</f>
        <v>Type of Filing: __X__ Original  _____ Updated  _____ Revised</v>
      </c>
      <c r="B15" s="55"/>
      <c r="C15" s="54"/>
      <c r="D15" s="54"/>
    </row>
    <row r="16" spans="1:5">
      <c r="A16" s="55" t="str">
        <f>'[1]Rate Case Constants'!$C$25</f>
        <v>Type of Filing: _____ Original  __X__ Updated  _____ Revised</v>
      </c>
      <c r="B16" s="55"/>
      <c r="C16" s="54"/>
      <c r="D16" s="54"/>
    </row>
    <row r="17" spans="1:6">
      <c r="A17" s="55" t="str">
        <f>'[1]Rate Case Constants'!$C$26</f>
        <v>Type of Filing: _____ Original  _____ Updated  __X__ Revised</v>
      </c>
      <c r="B17" s="55"/>
      <c r="C17" s="54"/>
      <c r="D17" s="54"/>
    </row>
    <row r="18" spans="1:6">
      <c r="A18" s="54"/>
      <c r="B18" s="54"/>
      <c r="C18" s="54"/>
      <c r="D18" s="54"/>
    </row>
    <row r="19" spans="1:6">
      <c r="A19" s="55" t="str">
        <f>'[1]Rate Case Constants'!$A$30</f>
        <v>Witness Responsible:</v>
      </c>
      <c r="B19" s="55"/>
      <c r="C19" s="54"/>
      <c r="D19" s="54"/>
    </row>
    <row r="20" spans="1:6">
      <c r="A20" s="54" t="str">
        <f>'[1]Rate Case Constants'!$A$36</f>
        <v>Robert Prendergast</v>
      </c>
      <c r="B20" s="54"/>
      <c r="C20" s="54"/>
      <c r="D20" s="54"/>
    </row>
    <row r="21" spans="1:6">
      <c r="A21" s="54"/>
      <c r="B21" s="54"/>
      <c r="C21" s="54"/>
      <c r="D21" s="54"/>
    </row>
    <row r="22" spans="1:6">
      <c r="A22" s="56" t="str">
        <f>'[1]Link Out WP'!$D$63</f>
        <v>Employee Related Expense</v>
      </c>
      <c r="B22" s="56"/>
      <c r="C22" s="54"/>
      <c r="D22" s="54"/>
    </row>
    <row r="23" spans="1:6">
      <c r="A23" s="56" t="str">
        <f>CONCATENATE(A8, " ", A22)</f>
        <v>Base Year Adjustment Employee Related Expense</v>
      </c>
      <c r="B23" s="56"/>
      <c r="C23" s="54"/>
      <c r="D23" s="54"/>
    </row>
    <row r="24" spans="1:6">
      <c r="A24" s="56"/>
      <c r="B24" s="56"/>
      <c r="C24" s="54"/>
      <c r="D24" s="54"/>
    </row>
    <row r="25" spans="1:6">
      <c r="A25" s="56" t="str">
        <f>'[1]Link Out WP'!$F$63</f>
        <v>W/P - 3-19</v>
      </c>
      <c r="B25" s="56"/>
      <c r="C25" s="54"/>
      <c r="D25" s="54"/>
    </row>
    <row r="26" spans="1:6">
      <c r="A26" s="56" t="str">
        <f>'[1]Link Out Filing Exhibits'!$M$80</f>
        <v>Schedule D-2</v>
      </c>
      <c r="B26" s="54"/>
      <c r="C26" s="54"/>
      <c r="D26" s="54"/>
    </row>
    <row r="27" spans="1:6">
      <c r="A27" s="56"/>
      <c r="B27" s="54"/>
      <c r="C27" s="54"/>
      <c r="D27" s="54"/>
    </row>
    <row r="28" spans="1:6">
      <c r="A28" s="55" t="s">
        <v>52</v>
      </c>
      <c r="B28" s="54"/>
      <c r="C28" s="54"/>
      <c r="D28" s="54"/>
      <c r="F28" s="27"/>
    </row>
    <row r="29" spans="1:6">
      <c r="A29" s="57" t="str">
        <f>"Revenue "&amp;A6</f>
        <v>Revenue For the 12 Months Ending December 31, 2027</v>
      </c>
      <c r="B29" s="58">
        <f>'[2]Link Out'!$G$7</f>
        <v>162484250.92000002</v>
      </c>
      <c r="C29" s="54"/>
      <c r="D29" s="54"/>
    </row>
    <row r="30" spans="1:6">
      <c r="A30" s="54" t="s">
        <v>26</v>
      </c>
      <c r="B30" s="59"/>
      <c r="C30" s="54"/>
      <c r="D30" s="54"/>
    </row>
    <row r="31" spans="1:6">
      <c r="A31" s="54"/>
      <c r="B31" s="59"/>
      <c r="C31" s="54"/>
      <c r="D31" s="54"/>
    </row>
    <row r="32" spans="1:6">
      <c r="A32" s="60" t="s">
        <v>53</v>
      </c>
      <c r="B32" s="59"/>
      <c r="C32" s="54"/>
      <c r="D32" s="54"/>
      <c r="F32" s="27"/>
    </row>
    <row r="33" spans="1:21">
      <c r="A33" s="53"/>
      <c r="B33" s="59"/>
      <c r="C33" s="54"/>
      <c r="D33" s="54"/>
      <c r="F33" s="27"/>
    </row>
    <row r="34" spans="1:21">
      <c r="A34" s="55" t="s">
        <v>25</v>
      </c>
      <c r="B34" s="54"/>
      <c r="C34" s="54"/>
      <c r="D34" s="54"/>
      <c r="F34" s="27"/>
    </row>
    <row r="35" spans="1:21">
      <c r="A35" s="53" t="str">
        <f>'[1]Rate Case Constants'!$A$48</f>
        <v>Water Customers 12/31/25</v>
      </c>
      <c r="B35" s="61">
        <f>'[1]Rate Case Constants'!$C$48</f>
        <v>140429</v>
      </c>
      <c r="C35" s="54"/>
      <c r="D35" s="54"/>
      <c r="F35" s="27"/>
    </row>
    <row r="36" spans="1:21">
      <c r="A36" s="53" t="str">
        <f>'[1]Rate Case Constants'!$A$49</f>
        <v>Wastewater Customers 12/31/25</v>
      </c>
      <c r="B36" s="61">
        <f>'[1]Rate Case Constants'!$C$49</f>
        <v>1352</v>
      </c>
      <c r="C36" s="54"/>
      <c r="D36" s="54"/>
      <c r="F36" s="27"/>
    </row>
    <row r="37" spans="1:21">
      <c r="A37" s="53" t="str">
        <f>'[1]Rate Case Constants'!$A$50</f>
        <v>Total Customer Connections</v>
      </c>
      <c r="B37" s="61">
        <f>'[1]Rate Case Constants'!$C$50</f>
        <v>141781</v>
      </c>
      <c r="C37" s="54"/>
      <c r="D37" s="54"/>
      <c r="F37" s="27"/>
    </row>
    <row r="38" spans="1:21">
      <c r="A38" s="53" t="str">
        <f>'[1]Rate Case Constants'!$A$51</f>
        <v>Less Dual Customers</v>
      </c>
      <c r="B38" s="61">
        <f>'[1]Rate Case Constants'!$C$51</f>
        <v>-1264</v>
      </c>
      <c r="C38" s="54"/>
      <c r="D38" s="54"/>
      <c r="F38" s="27"/>
    </row>
    <row r="39" spans="1:21">
      <c r="A39" s="53"/>
      <c r="B39" s="61">
        <f>'[1]Rate Case Constants'!$C$52</f>
        <v>140517</v>
      </c>
      <c r="C39" s="54"/>
      <c r="D39" s="54"/>
      <c r="F39" s="27"/>
    </row>
    <row r="40" spans="1:21">
      <c r="A40" s="53"/>
      <c r="B40" s="62"/>
      <c r="C40" s="54"/>
      <c r="D40" s="54"/>
      <c r="F40" s="27"/>
    </row>
    <row r="41" spans="1:21">
      <c r="A41" s="53" t="str">
        <f>'[1]Rate Case Constants'!$A$54</f>
        <v>Water Percentage</v>
      </c>
      <c r="B41" s="63">
        <f>'[1]Rate Case Constants'!$C$54</f>
        <v>0.99937374125550649</v>
      </c>
      <c r="C41" s="54"/>
      <c r="D41" s="54"/>
      <c r="F41" s="27"/>
    </row>
    <row r="42" spans="1:21">
      <c r="A42" s="53" t="str">
        <f>'[1]Rate Case Constants'!$A$55</f>
        <v>Wastewater Percentage</v>
      </c>
      <c r="B42" s="63">
        <f>'[1]Rate Case Constants'!$C$55</f>
        <v>6.2625874449351304E-4</v>
      </c>
      <c r="C42" s="54"/>
      <c r="D42" s="54"/>
      <c r="F42" s="27"/>
    </row>
    <row r="43" spans="1:21">
      <c r="A43" s="53"/>
      <c r="B43" s="54"/>
      <c r="C43" s="54"/>
      <c r="D43" s="54"/>
      <c r="F43" s="27"/>
    </row>
    <row r="44" spans="1:21">
      <c r="A44" s="54"/>
      <c r="B44" s="54"/>
      <c r="C44" s="54"/>
      <c r="D44" s="54"/>
    </row>
    <row r="45" spans="1:21">
      <c r="A45" s="56" t="s">
        <v>24</v>
      </c>
      <c r="B45" s="54"/>
      <c r="C45" s="54"/>
      <c r="D45" s="54"/>
      <c r="Q45" s="40" t="s">
        <v>33</v>
      </c>
      <c r="R45" s="40" t="s">
        <v>35</v>
      </c>
      <c r="S45" s="40" t="s">
        <v>34</v>
      </c>
    </row>
    <row r="46" spans="1:21" ht="30">
      <c r="A46" s="64" t="s">
        <v>16</v>
      </c>
      <c r="B46" s="64" t="s">
        <v>8</v>
      </c>
      <c r="C46" s="64" t="s">
        <v>9</v>
      </c>
      <c r="D46" s="64" t="s">
        <v>4</v>
      </c>
      <c r="E46" s="5" t="s">
        <v>10</v>
      </c>
      <c r="F46" s="48" t="s">
        <v>38</v>
      </c>
      <c r="G46" s="37" t="s">
        <v>39</v>
      </c>
      <c r="H46" s="48" t="s">
        <v>40</v>
      </c>
      <c r="I46" s="18" t="s">
        <v>21</v>
      </c>
      <c r="K46" s="18" t="s">
        <v>22</v>
      </c>
      <c r="L46" s="18" t="s">
        <v>23</v>
      </c>
      <c r="M46" s="18" t="s">
        <v>31</v>
      </c>
      <c r="N46" s="18" t="s">
        <v>32</v>
      </c>
      <c r="O46" s="18" t="s">
        <v>41</v>
      </c>
      <c r="Q46" s="39" t="s">
        <v>27</v>
      </c>
      <c r="R46" s="39" t="s">
        <v>36</v>
      </c>
      <c r="S46" s="39" t="s">
        <v>28</v>
      </c>
    </row>
    <row r="47" spans="1:21">
      <c r="A47" s="54"/>
      <c r="B47" s="54"/>
      <c r="C47" s="54"/>
      <c r="D47" s="54"/>
      <c r="F47" s="4"/>
      <c r="G47" s="4"/>
      <c r="H47" s="4"/>
    </row>
    <row r="48" spans="1:21">
      <c r="A48" s="54" t="str">
        <f>_xlfn.XLOOKUP($C48,'[1]Link Out Inc Stmt'!$C:$C,'[1]Link Out Inc Stmt'!$A:$A,"")</f>
        <v>P29</v>
      </c>
      <c r="B48" s="54" t="str">
        <f>_xlfn.XLOOKUP($C48,'[1]Link Out Inc Stmt'!$C:$C,'[1]Link Out Inc Stmt'!$B:$B,"")</f>
        <v>Employee related expense travel &amp; entertainment</v>
      </c>
      <c r="C48" s="65">
        <v>52534000</v>
      </c>
      <c r="D48" s="54" t="str">
        <f>_xlfn.XLOOKUP($C48,'[1]Link Out Inc Stmt'!$C:$C,'[1]Link Out Inc Stmt'!$D:$D,"")</f>
        <v>Employee Expenses</v>
      </c>
      <c r="E48">
        <f>_xlfn.XLOOKUP($C48,'[1]Link Out Inc Stmt'!$C:$C,'[1]Link Out Inc Stmt'!$E:$E,"")</f>
        <v>675.8</v>
      </c>
      <c r="F48" s="67">
        <f>_xlfn.XLOOKUP($C48,'[1]Link Out Inc Stmt'!$C:$C,'[1]Link Out Inc Stmt'!$K:$K,"")</f>
        <v>68045.960000000006</v>
      </c>
      <c r="G48" s="34" t="str">
        <f>_xlfn.XLOOKUP($C48,'[1]Link Out Inc Stmt'!$C:$C,'[1]Link Out Inc Stmt'!$L:$L,"")</f>
        <v>Pending Actual</v>
      </c>
      <c r="H48" s="67">
        <f>_xlfn.XLOOKUP($C48,'[1]Link Out Inc Stmt'!$C:$C,'[1]Link Out Inc Stmt'!$M:$M,"")</f>
        <v>64918.144999999997</v>
      </c>
      <c r="I48" s="67">
        <f>IF(G48="Pending Actual",F48+H48,F48+G48)</f>
        <v>132964.10500000001</v>
      </c>
      <c r="J48" s="67"/>
      <c r="K48" s="67">
        <f>_xlfn.XLOOKUP($C48,'[1]Link Out Inc Stmt'!$C:$C,'[1]Link Out Inc Stmt'!$F:$F,"")</f>
        <v>28139.269999999997</v>
      </c>
      <c r="L48" s="67">
        <f>_xlfn.XLOOKUP($C48,'[1]Link Out Inc Stmt'!$C:$C,'[1]Link Out Inc Stmt'!$G:$G,"")</f>
        <v>67472.91</v>
      </c>
      <c r="M48" s="67">
        <f>_xlfn.XLOOKUP($C48,'[1]Link Out Inc Stmt'!$C:$C,'[1]Link Out Inc Stmt'!$H:$H,"")</f>
        <v>88253.85</v>
      </c>
      <c r="N48" s="67">
        <f>_xlfn.XLOOKUP($C48,'[1]Link Out Inc Stmt'!$C:$C,'[1]Link Out Inc Stmt'!$I:$I,"")</f>
        <v>62013.89</v>
      </c>
      <c r="O48" s="67">
        <f>_xlfn.XLOOKUP($C48,'[1]Link Out Inc Stmt'!$C:$C,'[1]Link Out Inc Stmt'!$J:$J,"")</f>
        <v>129836.29</v>
      </c>
      <c r="P48" s="20"/>
      <c r="Q48" s="20">
        <f>AVERAGE(M48:O48)</f>
        <v>93368.01</v>
      </c>
      <c r="R48" s="20"/>
      <c r="S48" s="20">
        <f>O48</f>
        <v>129836.29</v>
      </c>
      <c r="T48" s="20"/>
      <c r="U48" s="20"/>
    </row>
    <row r="49" spans="1:21">
      <c r="A49" s="54" t="str">
        <f>_xlfn.XLOOKUP($C49,'[1]Link Out Inc Stmt'!$C:$C,'[1]Link Out Inc Stmt'!$A:$A,"")</f>
        <v>P29</v>
      </c>
      <c r="B49" s="54" t="str">
        <f>_xlfn.XLOOKUP($C49,'[1]Link Out Inc Stmt'!$C:$C,'[1]Link Out Inc Stmt'!$B:$B,"")</f>
        <v>Employee related expense travel &amp; entertainment</v>
      </c>
      <c r="C49" s="66">
        <v>52534200</v>
      </c>
      <c r="D49" s="54" t="str">
        <f>_xlfn.XLOOKUP($C49,'[1]Link Out Inc Stmt'!$C:$C,'[1]Link Out Inc Stmt'!$D:$D,"")</f>
        <v>Conferences &amp; Registration</v>
      </c>
      <c r="E49">
        <f>_xlfn.XLOOKUP($C49,'[1]Link Out Inc Stmt'!$C:$C,'[1]Link Out Inc Stmt'!$E:$E,"")</f>
        <v>675.8</v>
      </c>
      <c r="F49" s="70">
        <f>_xlfn.XLOOKUP($C49,'[1]Link Out Inc Stmt'!$C:$C,'[1]Link Out Inc Stmt'!$K:$K,"")</f>
        <v>8926.64</v>
      </c>
      <c r="G49" s="34" t="str">
        <f>_xlfn.XLOOKUP($C49,'[1]Link Out Inc Stmt'!$C:$C,'[1]Link Out Inc Stmt'!$L:$L,"")</f>
        <v>Pending Actual</v>
      </c>
      <c r="H49" s="70">
        <f>_xlfn.XLOOKUP($C49,'[1]Link Out Inc Stmt'!$C:$C,'[1]Link Out Inc Stmt'!$M:$M,"")</f>
        <v>14210.640000000001</v>
      </c>
      <c r="I49" s="70">
        <f t="shared" ref="I49:I52" si="0">IF(G49="Pending Actual",F49+H49,F49+G49)</f>
        <v>23137.279999999999</v>
      </c>
      <c r="J49" s="70"/>
      <c r="K49" s="70">
        <f>_xlfn.XLOOKUP($C49,'[1]Link Out Inc Stmt'!$C:$C,'[1]Link Out Inc Stmt'!$F:$F,"")</f>
        <v>12371.48</v>
      </c>
      <c r="L49" s="70">
        <f>_xlfn.XLOOKUP($C49,'[1]Link Out Inc Stmt'!$C:$C,'[1]Link Out Inc Stmt'!$G:$G,"")</f>
        <v>18565.690000000002</v>
      </c>
      <c r="M49" s="70">
        <f>_xlfn.XLOOKUP($C49,'[1]Link Out Inc Stmt'!$C:$C,'[1]Link Out Inc Stmt'!$H:$H,"")</f>
        <v>10967</v>
      </c>
      <c r="N49" s="70">
        <f>_xlfn.XLOOKUP($C49,'[1]Link Out Inc Stmt'!$C:$C,'[1]Link Out Inc Stmt'!$I:$I,"")</f>
        <v>20555.72</v>
      </c>
      <c r="O49" s="70">
        <f>_xlfn.XLOOKUP($C49,'[1]Link Out Inc Stmt'!$C:$C,'[1]Link Out Inc Stmt'!$J:$J,"")</f>
        <v>28421.280000000002</v>
      </c>
      <c r="P49" s="19"/>
      <c r="Q49" s="19">
        <f t="shared" ref="Q49:Q51" si="1">AVERAGE(M49:O49)</f>
        <v>19981.333333333332</v>
      </c>
      <c r="R49" s="19"/>
      <c r="S49" s="19">
        <f>O49</f>
        <v>28421.280000000002</v>
      </c>
      <c r="T49" s="19"/>
      <c r="U49" s="20"/>
    </row>
    <row r="50" spans="1:21">
      <c r="A50" s="54" t="str">
        <f>_xlfn.XLOOKUP($C50,'[1]Link Out Inc Stmt'!$C:$C,'[1]Link Out Inc Stmt'!$A:$A,"")</f>
        <v>P29</v>
      </c>
      <c r="B50" s="54" t="str">
        <f>_xlfn.XLOOKUP($C50,'[1]Link Out Inc Stmt'!$C:$C,'[1]Link Out Inc Stmt'!$B:$B,"")</f>
        <v>Employee related expense travel &amp; entertainment</v>
      </c>
      <c r="C50" s="66">
        <v>52535000</v>
      </c>
      <c r="D50" s="54" t="str">
        <f>_xlfn.XLOOKUP($C50,'[1]Link Out Inc Stmt'!$C:$C,'[1]Link Out Inc Stmt'!$D:$D,"")</f>
        <v>Meals Deductible</v>
      </c>
      <c r="E50">
        <f>_xlfn.XLOOKUP($C50,'[1]Link Out Inc Stmt'!$C:$C,'[1]Link Out Inc Stmt'!$E:$E,"")</f>
        <v>675.8</v>
      </c>
      <c r="F50" s="70">
        <f>_xlfn.XLOOKUP($C50,'[1]Link Out Inc Stmt'!$C:$C,'[1]Link Out Inc Stmt'!$K:$K,"")</f>
        <v>26833.899999999994</v>
      </c>
      <c r="G50" s="34" t="str">
        <f>_xlfn.XLOOKUP($C50,'[1]Link Out Inc Stmt'!$C:$C,'[1]Link Out Inc Stmt'!$L:$L,"")</f>
        <v>Pending Actual</v>
      </c>
      <c r="H50" s="70">
        <f>_xlfn.XLOOKUP($C50,'[1]Link Out Inc Stmt'!$C:$C,'[1]Link Out Inc Stmt'!$M:$M,"")</f>
        <v>26819.155000000002</v>
      </c>
      <c r="I50" s="70">
        <f t="shared" si="0"/>
        <v>53653.054999999993</v>
      </c>
      <c r="J50" s="70"/>
      <c r="K50" s="70">
        <f>_xlfn.XLOOKUP($C50,'[1]Link Out Inc Stmt'!$C:$C,'[1]Link Out Inc Stmt'!$F:$F,"")</f>
        <v>12443.81</v>
      </c>
      <c r="L50" s="70">
        <f>_xlfn.XLOOKUP($C50,'[1]Link Out Inc Stmt'!$C:$C,'[1]Link Out Inc Stmt'!$G:$G,"")</f>
        <v>41059.039999999994</v>
      </c>
      <c r="M50" s="70">
        <f>_xlfn.XLOOKUP($C50,'[1]Link Out Inc Stmt'!$C:$C,'[1]Link Out Inc Stmt'!$H:$H,"")</f>
        <v>40597.930000000008</v>
      </c>
      <c r="N50" s="70">
        <f>_xlfn.XLOOKUP($C50,'[1]Link Out Inc Stmt'!$C:$C,'[1]Link Out Inc Stmt'!$I:$I,"")</f>
        <v>37720.18</v>
      </c>
      <c r="O50" s="70">
        <f>_xlfn.XLOOKUP($C50,'[1]Link Out Inc Stmt'!$C:$C,'[1]Link Out Inc Stmt'!$J:$J,"")</f>
        <v>53638.310000000005</v>
      </c>
      <c r="P50" s="19"/>
      <c r="Q50" s="19">
        <f t="shared" si="1"/>
        <v>43985.473333333335</v>
      </c>
      <c r="R50" s="19"/>
      <c r="S50" s="19">
        <f>O50</f>
        <v>53638.310000000005</v>
      </c>
      <c r="T50" s="19"/>
      <c r="U50" s="20"/>
    </row>
    <row r="51" spans="1:21">
      <c r="A51" s="54" t="str">
        <f>_xlfn.XLOOKUP($C51,'[1]Link Out Inc Stmt'!$C:$C,'[1]Link Out Inc Stmt'!$A:$A,"")</f>
        <v>P29</v>
      </c>
      <c r="B51" s="54" t="str">
        <f>_xlfn.XLOOKUP($C51,'[1]Link Out Inc Stmt'!$C:$C,'[1]Link Out Inc Stmt'!$B:$B,"")</f>
        <v>Employee related expense travel &amp; entertainment</v>
      </c>
      <c r="C51" s="66">
        <v>52535100</v>
      </c>
      <c r="D51" s="54" t="str">
        <f>_xlfn.XLOOKUP($C51,'[1]Link Out Inc Stmt'!$C:$C,'[1]Link Out Inc Stmt'!$D:$D,"")</f>
        <v>Meals Non-Deductible</v>
      </c>
      <c r="E51">
        <f>_xlfn.XLOOKUP($C51,'[1]Link Out Inc Stmt'!$C:$C,'[1]Link Out Inc Stmt'!$E:$E,"")</f>
        <v>675.8</v>
      </c>
      <c r="F51" s="70">
        <f>_xlfn.XLOOKUP($C51,'[1]Link Out Inc Stmt'!$C:$C,'[1]Link Out Inc Stmt'!$K:$K,"")</f>
        <v>1736.6400000000003</v>
      </c>
      <c r="G51" s="34" t="str">
        <f>_xlfn.XLOOKUP($C51,'[1]Link Out Inc Stmt'!$C:$C,'[1]Link Out Inc Stmt'!$L:$L,"")</f>
        <v>Pending Actual</v>
      </c>
      <c r="H51" s="70">
        <f>_xlfn.XLOOKUP($C51,'[1]Link Out Inc Stmt'!$C:$C,'[1]Link Out Inc Stmt'!$M:$M,"")</f>
        <v>1676.38</v>
      </c>
      <c r="I51" s="70">
        <f t="shared" si="0"/>
        <v>3413.0200000000004</v>
      </c>
      <c r="J51" s="70"/>
      <c r="K51" s="70">
        <f>_xlfn.XLOOKUP($C51,'[1]Link Out Inc Stmt'!$C:$C,'[1]Link Out Inc Stmt'!$F:$F,"")</f>
        <v>0</v>
      </c>
      <c r="L51" s="70">
        <f>_xlfn.XLOOKUP($C51,'[1]Link Out Inc Stmt'!$C:$C,'[1]Link Out Inc Stmt'!$G:$G,"")</f>
        <v>584.92999999999995</v>
      </c>
      <c r="M51" s="70">
        <f>_xlfn.XLOOKUP($C51,'[1]Link Out Inc Stmt'!$C:$C,'[1]Link Out Inc Stmt'!$H:$H,"")</f>
        <v>1647.79</v>
      </c>
      <c r="N51" s="70">
        <f>_xlfn.XLOOKUP($C51,'[1]Link Out Inc Stmt'!$C:$C,'[1]Link Out Inc Stmt'!$I:$I,"")</f>
        <v>2054.46</v>
      </c>
      <c r="O51" s="70">
        <f>_xlfn.XLOOKUP($C51,'[1]Link Out Inc Stmt'!$C:$C,'[1]Link Out Inc Stmt'!$J:$J,"")</f>
        <v>3352.76</v>
      </c>
      <c r="P51" s="19"/>
      <c r="Q51" s="19">
        <f t="shared" si="1"/>
        <v>2351.67</v>
      </c>
      <c r="R51" s="19"/>
      <c r="S51" s="19">
        <f t="shared" ref="S51" si="2">O51</f>
        <v>3352.76</v>
      </c>
      <c r="T51" s="19"/>
      <c r="U51" s="20"/>
    </row>
    <row r="52" spans="1:21">
      <c r="A52" s="54" t="str">
        <f>_xlfn.XLOOKUP($C52,'[1]Link Out Inc Stmt'!$C:$C,'[1]Link Out Inc Stmt'!$A:$A,"")</f>
        <v>P29</v>
      </c>
      <c r="B52" s="54" t="str">
        <f>_xlfn.XLOOKUP($C52,'[1]Link Out Inc Stmt'!$C:$C,'[1]Link Out Inc Stmt'!$B:$B,"")</f>
        <v>Employee related expense travel &amp; entertainment</v>
      </c>
      <c r="C52" s="66">
        <v>52567000</v>
      </c>
      <c r="D52" s="54" t="str">
        <f>_xlfn.XLOOKUP($C52,'[1]Link Out Inc Stmt'!$C:$C,'[1]Link Out Inc Stmt'!$D:$D,"")</f>
        <v>Relocation Expenses</v>
      </c>
      <c r="E52">
        <f>_xlfn.XLOOKUP($C52,'[1]Link Out Inc Stmt'!$C:$C,'[1]Link Out Inc Stmt'!$E:$E,"")</f>
        <v>675.8</v>
      </c>
      <c r="F52" s="70">
        <f>_xlfn.XLOOKUP($C52,'[1]Link Out Inc Stmt'!$C:$C,'[1]Link Out Inc Stmt'!$K:$K,"")</f>
        <v>14522.210000000001</v>
      </c>
      <c r="G52" s="34" t="str">
        <f>_xlfn.XLOOKUP($C52,'[1]Link Out Inc Stmt'!$C:$C,'[1]Link Out Inc Stmt'!$L:$L,"")</f>
        <v>Pending Actual</v>
      </c>
      <c r="H52" s="70">
        <f>_xlfn.XLOOKUP($C52,'[1]Link Out Inc Stmt'!$C:$C,'[1]Link Out Inc Stmt'!$M:$M,"")</f>
        <v>15246.26</v>
      </c>
      <c r="I52" s="70">
        <f t="shared" si="0"/>
        <v>29768.47</v>
      </c>
      <c r="J52" s="70"/>
      <c r="K52" s="70">
        <f>_xlfn.XLOOKUP($C52,'[1]Link Out Inc Stmt'!$C:$C,'[1]Link Out Inc Stmt'!$F:$F,"")</f>
        <v>30994.42</v>
      </c>
      <c r="L52" s="70">
        <f>_xlfn.XLOOKUP($C52,'[1]Link Out Inc Stmt'!$C:$C,'[1]Link Out Inc Stmt'!$G:$G,"")</f>
        <v>218886.86</v>
      </c>
      <c r="M52" s="70">
        <f>_xlfn.XLOOKUP($C52,'[1]Link Out Inc Stmt'!$C:$C,'[1]Link Out Inc Stmt'!$H:$H,"")</f>
        <v>-14921.96</v>
      </c>
      <c r="N52" s="70">
        <f>_xlfn.XLOOKUP($C52,'[1]Link Out Inc Stmt'!$C:$C,'[1]Link Out Inc Stmt'!$I:$I,"")</f>
        <v>0</v>
      </c>
      <c r="O52" s="70">
        <f>_xlfn.XLOOKUP($C52,'[1]Link Out Inc Stmt'!$C:$C,'[1]Link Out Inc Stmt'!$J:$J,"")</f>
        <v>30492.52</v>
      </c>
      <c r="P52" s="19"/>
      <c r="Q52" s="19"/>
      <c r="R52" s="19"/>
      <c r="S52" s="19">
        <f>R52</f>
        <v>0</v>
      </c>
      <c r="T52" s="19"/>
      <c r="U52" s="20"/>
    </row>
    <row r="53" spans="1:21">
      <c r="A53" s="54"/>
      <c r="B53" s="54"/>
      <c r="C53" s="54"/>
      <c r="D53" s="54"/>
      <c r="F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>
        <f>SUM(S48:S52)</f>
        <v>215248.64000000001</v>
      </c>
      <c r="T53" s="19"/>
      <c r="U53" s="20"/>
    </row>
    <row r="54" spans="1:21">
      <c r="A54" s="54"/>
      <c r="B54" s="54"/>
      <c r="C54" s="54"/>
      <c r="D54" s="54"/>
      <c r="F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</row>
    <row r="55" spans="1:21">
      <c r="A55" s="54"/>
      <c r="B55" s="54"/>
      <c r="C55" s="54"/>
      <c r="D55" s="54"/>
      <c r="F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>
      <c r="A56" s="54"/>
      <c r="B56" s="54"/>
      <c r="C56" s="54"/>
      <c r="D56" s="54"/>
      <c r="F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>
      <c r="A57" s="54"/>
      <c r="B57" s="54"/>
      <c r="C57" s="54"/>
      <c r="D57" s="54"/>
      <c r="F57" s="68"/>
      <c r="G57" s="4"/>
      <c r="H57" s="68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>
      <c r="A58" s="54"/>
      <c r="B58" s="54"/>
      <c r="C58" s="54"/>
      <c r="D58" s="54"/>
      <c r="F58" s="69">
        <f>SUM(F48:F57)</f>
        <v>120065.35</v>
      </c>
      <c r="G58" s="35">
        <f>SUM(G48:G57)</f>
        <v>0</v>
      </c>
      <c r="H58" s="69">
        <f>SUM(H48:H57)</f>
        <v>122870.58</v>
      </c>
      <c r="I58" s="28">
        <f>SUM(I48:I57)</f>
        <v>242935.93</v>
      </c>
      <c r="J58" s="20"/>
      <c r="K58" s="28">
        <f>SUM(K48:K57)</f>
        <v>83948.98</v>
      </c>
      <c r="L58" s="28">
        <f>SUM(L48:L57)</f>
        <v>346569.43</v>
      </c>
      <c r="M58" s="28">
        <f>SUM(M48:M57)</f>
        <v>126544.61000000004</v>
      </c>
      <c r="N58" s="28">
        <f>SUM(N48:N57)</f>
        <v>122344.25000000001</v>
      </c>
      <c r="O58" s="28">
        <f>SUM(O48:O57)</f>
        <v>245741.16</v>
      </c>
      <c r="P58" s="20"/>
      <c r="Q58" s="20"/>
      <c r="R58" s="20"/>
      <c r="S58" s="20"/>
      <c r="T58" s="20"/>
      <c r="U58" s="20"/>
    </row>
    <row r="59" spans="1:21">
      <c r="A59" s="54"/>
      <c r="B59" s="54"/>
      <c r="C59" s="54"/>
      <c r="D59" s="54"/>
      <c r="F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>
      <c r="A60" s="54"/>
      <c r="B60" s="54"/>
      <c r="C60" s="54"/>
      <c r="D60" s="54"/>
      <c r="F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>
      <c r="A61" s="54"/>
      <c r="B61" s="54"/>
      <c r="C61" s="54"/>
      <c r="D61" s="54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>
      <c r="D63" s="27"/>
    </row>
    <row r="64" spans="1:21">
      <c r="B64" s="44"/>
      <c r="D64" s="43"/>
    </row>
    <row r="65" spans="3:4">
      <c r="C65" s="42"/>
      <c r="D65" s="42"/>
    </row>
  </sheetData>
  <printOptions horizontalCentered="1" verticalCentered="1"/>
  <pageMargins left="0.75" right="0.75" top="0.75" bottom="0.75" header="0.3" footer="0.3"/>
  <pageSetup scale="39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1"/>
  <sheetViews>
    <sheetView zoomScaleNormal="100" workbookViewId="0">
      <pane ySplit="1" topLeftCell="A2" activePane="bottomLeft" state="frozen"/>
      <selection activeCell="E21" sqref="E21"/>
      <selection pane="bottomLeft" activeCell="I40" sqref="I40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12</v>
      </c>
      <c r="B1" s="3" t="s">
        <v>1</v>
      </c>
      <c r="C1" s="3" t="s">
        <v>11</v>
      </c>
      <c r="D1" s="3" t="s">
        <v>30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19</v>
      </c>
      <c r="I1" s="3" t="s">
        <v>20</v>
      </c>
    </row>
    <row r="2" spans="1:9">
      <c r="A2" s="4"/>
    </row>
    <row r="3" spans="1:9">
      <c r="A3" s="4" t="str">
        <f>'Link In'!A48</f>
        <v>P29</v>
      </c>
      <c r="B3" t="str">
        <f>'Link In'!A22</f>
        <v>Employee Related Expense</v>
      </c>
      <c r="C3" t="str">
        <f>'Link In'!A26</f>
        <v>Schedule D-2</v>
      </c>
      <c r="D3" s="33">
        <v>91187.21</v>
      </c>
      <c r="E3" s="33">
        <f>ROUND(Exhibit!C15,0)</f>
        <v>242936</v>
      </c>
      <c r="F3" s="33">
        <f>ROUND(Exhibit!D15,0)</f>
        <v>2805</v>
      </c>
      <c r="G3" s="33">
        <f>ROUND(Exhibit!E15,0)</f>
        <v>245741</v>
      </c>
      <c r="H3" t="str">
        <f>Exhibit!F1</f>
        <v>W/P - 3-19</v>
      </c>
      <c r="I3" t="str">
        <f ca="1">Exhibit!F2</f>
        <v>O&amp;M\[KAWC 2026 Rate Case - Employee Related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  <c r="D7" s="19"/>
      <c r="E7" s="19"/>
      <c r="F7" s="19"/>
      <c r="G7" s="19"/>
      <c r="H7" s="19"/>
    </row>
    <row r="8" spans="1:9">
      <c r="A8" s="4">
        <f>'Summary by Account'!A14</f>
        <v>52534000</v>
      </c>
      <c r="B8" s="10" t="str">
        <f>'Summary by Account'!B14</f>
        <v>Employee Expenses</v>
      </c>
      <c r="C8" s="4"/>
      <c r="D8" s="71">
        <f>_xlfn.XLOOKUP(A8,'Base Year'!B:B,'Base Year'!G:G,0)</f>
        <v>64918.144999999997</v>
      </c>
      <c r="E8" s="71">
        <f>ROUND('Summary by Account'!C14,2)</f>
        <v>132964.10999999999</v>
      </c>
      <c r="F8" s="71">
        <f>ROUND('Summary by Account'!D14,2)</f>
        <v>-3127.82</v>
      </c>
      <c r="G8" s="71">
        <f>ROUND('Summary by Account'!E14,2)</f>
        <v>129836.29</v>
      </c>
      <c r="H8" s="19"/>
    </row>
    <row r="9" spans="1:9">
      <c r="A9" s="4">
        <f>'Summary by Account'!A15</f>
        <v>52534200</v>
      </c>
      <c r="B9" s="10" t="str">
        <f>'Summary by Account'!B15</f>
        <v>Conferences &amp; Registration</v>
      </c>
      <c r="C9" s="4"/>
      <c r="D9" s="71">
        <f>_xlfn.XLOOKUP(A9,'Base Year'!B:B,'Base Year'!G:G,0)</f>
        <v>14210.640000000001</v>
      </c>
      <c r="E9" s="71">
        <f>ROUND('Summary by Account'!C15,2)</f>
        <v>23137.279999999999</v>
      </c>
      <c r="F9" s="71">
        <f>ROUND('Summary by Account'!D15,2)</f>
        <v>5284</v>
      </c>
      <c r="G9" s="71">
        <f>ROUND('Summary by Account'!E15,2)</f>
        <v>28421.279999999999</v>
      </c>
      <c r="H9" s="19"/>
    </row>
    <row r="10" spans="1:9">
      <c r="A10" s="4">
        <f>'Summary by Account'!A16</f>
        <v>52535000</v>
      </c>
      <c r="B10" s="10" t="str">
        <f>'Summary by Account'!B16</f>
        <v>Meals Deductible</v>
      </c>
      <c r="C10" s="4"/>
      <c r="D10" s="71">
        <f>_xlfn.XLOOKUP(A10,'Base Year'!B:B,'Base Year'!G:G,0)</f>
        <v>26819.155000000002</v>
      </c>
      <c r="E10" s="71">
        <f>ROUND('Summary by Account'!C16,2)</f>
        <v>53653.06</v>
      </c>
      <c r="F10" s="71">
        <f>ROUND('Summary by Account'!D16,2)</f>
        <v>-14.74</v>
      </c>
      <c r="G10" s="71">
        <f>ROUND('Summary by Account'!E16,2)</f>
        <v>53638.31</v>
      </c>
      <c r="H10" s="19"/>
    </row>
    <row r="11" spans="1:9">
      <c r="A11" s="4">
        <f>'Summary by Account'!A17</f>
        <v>52535100</v>
      </c>
      <c r="B11" s="10" t="str">
        <f>'Summary by Account'!B17</f>
        <v>Meals Non-Deductible</v>
      </c>
      <c r="C11" s="4"/>
      <c r="D11" s="71">
        <f>_xlfn.XLOOKUP(A11,'Base Year'!B:B,'Base Year'!G:G,0)</f>
        <v>1676.38</v>
      </c>
      <c r="E11" s="71">
        <f>ROUND('Summary by Account'!C17,2)</f>
        <v>3413.02</v>
      </c>
      <c r="F11" s="71">
        <f>ROUND('Summary by Account'!D17,2)</f>
        <v>-60.26</v>
      </c>
      <c r="G11" s="71">
        <f>ROUND('Summary by Account'!E17,2)</f>
        <v>3352.76</v>
      </c>
      <c r="H11" s="19"/>
    </row>
    <row r="12" spans="1:9">
      <c r="A12" s="4">
        <f>'Summary by Account'!A18</f>
        <v>52567000</v>
      </c>
      <c r="B12" s="10" t="str">
        <f>'Summary by Account'!B18</f>
        <v>Relocation Expenses</v>
      </c>
      <c r="C12" s="4"/>
      <c r="D12" s="71">
        <f>_xlfn.XLOOKUP(A12,'Base Year'!B:B,'Base Year'!G:G,0)</f>
        <v>15246.26</v>
      </c>
      <c r="E12" s="71">
        <f>ROUND('Summary by Account'!C18,2)</f>
        <v>29768.47</v>
      </c>
      <c r="F12" s="71">
        <f>ROUND('Summary by Account'!D18,2)</f>
        <v>724.05</v>
      </c>
      <c r="G12" s="71">
        <f>ROUND('Summary by Account'!E18,2)</f>
        <v>30492.52</v>
      </c>
      <c r="H12" s="19"/>
    </row>
    <row r="13" spans="1:9">
      <c r="D13" s="19"/>
      <c r="E13" s="19"/>
      <c r="F13" s="19"/>
      <c r="G13" s="19"/>
      <c r="H13" s="19"/>
    </row>
    <row r="14" spans="1:9">
      <c r="D14" s="19"/>
      <c r="E14" s="19"/>
      <c r="F14" s="19"/>
      <c r="G14" s="19"/>
      <c r="H14" s="19"/>
    </row>
    <row r="17" spans="1:7">
      <c r="A17" s="4"/>
      <c r="B17" s="10"/>
      <c r="C17" s="4"/>
      <c r="D17" s="4"/>
      <c r="E17" s="4"/>
      <c r="F17" s="4"/>
      <c r="G17" s="11"/>
    </row>
    <row r="18" spans="1:7" ht="15.75" thickBot="1">
      <c r="A18" s="4"/>
      <c r="B18" s="12"/>
      <c r="C18" s="4"/>
      <c r="D18" s="24">
        <f t="shared" ref="D18" si="0">SUM(D8:D17)</f>
        <v>122870.58</v>
      </c>
      <c r="E18" s="24">
        <f t="shared" ref="E18:F18" si="1">SUM(E8:E17)</f>
        <v>242935.93999999997</v>
      </c>
      <c r="F18" s="24">
        <f t="shared" si="1"/>
        <v>2805.2299999999996</v>
      </c>
      <c r="G18" s="24">
        <f>SUM(G8:G17)</f>
        <v>245741.16</v>
      </c>
    </row>
    <row r="19" spans="1:7" ht="15.75" thickTop="1">
      <c r="A19" s="4"/>
      <c r="B19" s="4"/>
      <c r="C19" s="4"/>
      <c r="D19" s="4"/>
      <c r="E19" s="4"/>
    </row>
    <row r="20" spans="1:7">
      <c r="A20" s="9"/>
      <c r="B20" s="4"/>
      <c r="C20" s="4"/>
      <c r="D20" s="4"/>
      <c r="E20" s="4"/>
    </row>
    <row r="30" spans="1:7">
      <c r="E30" s="20"/>
    </row>
    <row r="31" spans="1:7">
      <c r="E31" s="20"/>
    </row>
  </sheetData>
  <printOptions horizontalCentered="1" verticalCentered="1"/>
  <pageMargins left="0.75" right="0.75" top="0.75" bottom="0.75" header="0.3" footer="0.3"/>
  <pageSetup scale="57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25"/>
  <sheetViews>
    <sheetView zoomScaleNormal="100" workbookViewId="0">
      <pane ySplit="12" topLeftCell="A13" activePane="bottomLeft" state="frozen"/>
      <selection activeCell="E21" sqref="E21"/>
      <selection pane="bottomLeft" activeCell="C14" sqref="C14"/>
    </sheetView>
  </sheetViews>
  <sheetFormatPr defaultColWidth="9.140625" defaultRowHeight="15"/>
  <cols>
    <col min="1" max="1" width="18.5703125" customWidth="1"/>
    <col min="2" max="2" width="23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- 3-19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Employee Related Expense Exhibit.xlsx]Summary by Account</v>
      </c>
    </row>
    <row r="4" spans="1:10">
      <c r="A4" s="45" t="str">
        <f>'Link In'!A1</f>
        <v>Kentucky American Water Company</v>
      </c>
      <c r="B4" s="45"/>
      <c r="C4" s="45"/>
      <c r="D4" s="45"/>
      <c r="E4" s="45"/>
    </row>
    <row r="5" spans="1:10">
      <c r="A5" s="45" t="str">
        <f>'Link In'!A3</f>
        <v>Case No. 2026-00094</v>
      </c>
      <c r="B5" s="45"/>
      <c r="C5" s="45"/>
      <c r="D5" s="45"/>
      <c r="E5" s="45"/>
    </row>
    <row r="6" spans="1:10">
      <c r="A6" s="45" t="str">
        <f>'Link In'!A23</f>
        <v>Base Year Adjustment Employee Related Expense</v>
      </c>
      <c r="B6" s="45"/>
      <c r="C6" s="45"/>
      <c r="D6" s="45"/>
      <c r="E6" s="45"/>
    </row>
    <row r="7" spans="1:10">
      <c r="A7" s="46" t="str">
        <f>'Link In'!A6</f>
        <v>For the 12 Months Ending December 31, 2027</v>
      </c>
      <c r="B7" s="46"/>
      <c r="C7" s="46"/>
      <c r="D7" s="46"/>
      <c r="E7" s="46"/>
    </row>
    <row r="9" spans="1:10">
      <c r="A9" s="1" t="str">
        <f>'Link In'!A20</f>
        <v>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In'!C48</f>
        <v>52534000</v>
      </c>
      <c r="B14" s="6" t="str">
        <f>'Link In'!D48</f>
        <v>Employee Expenses</v>
      </c>
      <c r="C14" s="20">
        <f>'Link In'!I48</f>
        <v>132964.10500000001</v>
      </c>
      <c r="D14" s="20">
        <f t="shared" ref="D14:D16" si="0">E14-C14</f>
        <v>-3127.8150000000169</v>
      </c>
      <c r="E14" s="20">
        <f>_xlfn.XLOOKUP(A14,Forecast!B:B,Forecast!H:H,0)</f>
        <v>129836.29</v>
      </c>
      <c r="I14" s="17"/>
      <c r="J14" s="17"/>
    </row>
    <row r="15" spans="1:10">
      <c r="A15">
        <f>'Link In'!C49</f>
        <v>52534200</v>
      </c>
      <c r="B15" s="6" t="str">
        <f>'Link In'!D49</f>
        <v>Conferences &amp; Registration</v>
      </c>
      <c r="C15" s="21">
        <f>'Link In'!I49</f>
        <v>23137.279999999999</v>
      </c>
      <c r="D15" s="21">
        <f t="shared" si="0"/>
        <v>5284.0000000000036</v>
      </c>
      <c r="E15" s="20">
        <f>_xlfn.XLOOKUP(A15,Forecast!B:B,Forecast!H:H,0)</f>
        <v>28421.280000000002</v>
      </c>
      <c r="I15" s="17"/>
      <c r="J15" s="17"/>
    </row>
    <row r="16" spans="1:10">
      <c r="A16">
        <f>'Link In'!C50</f>
        <v>52535000</v>
      </c>
      <c r="B16" s="6" t="str">
        <f>'Link In'!D50</f>
        <v>Meals Deductible</v>
      </c>
      <c r="C16" s="21">
        <f>'Link In'!I50</f>
        <v>53653.054999999993</v>
      </c>
      <c r="D16" s="21">
        <f t="shared" si="0"/>
        <v>-14.744999999988067</v>
      </c>
      <c r="E16" s="20">
        <f>_xlfn.XLOOKUP(A16,Forecast!B:B,Forecast!H:H,0)</f>
        <v>53638.310000000005</v>
      </c>
      <c r="I16" s="17"/>
      <c r="J16" s="17"/>
    </row>
    <row r="17" spans="1:10">
      <c r="A17">
        <f>'Link In'!C51</f>
        <v>52535100</v>
      </c>
      <c r="B17" s="6" t="str">
        <f>'Link In'!D51</f>
        <v>Meals Non-Deductible</v>
      </c>
      <c r="C17" s="21">
        <f>'Link In'!I51</f>
        <v>3413.0200000000004</v>
      </c>
      <c r="D17" s="21">
        <f t="shared" ref="D17:D18" si="1">E17-C17</f>
        <v>-60.260000000000218</v>
      </c>
      <c r="E17" s="20">
        <f>_xlfn.XLOOKUP(A17,Forecast!B:B,Forecast!H:H,0)</f>
        <v>3352.76</v>
      </c>
      <c r="I17" s="17"/>
      <c r="J17" s="17"/>
    </row>
    <row r="18" spans="1:10">
      <c r="A18">
        <f>'Link In'!C52</f>
        <v>52567000</v>
      </c>
      <c r="B18" s="6" t="str">
        <f>'Link In'!D52</f>
        <v>Relocation Expenses</v>
      </c>
      <c r="C18" s="21">
        <f>'Link In'!I52</f>
        <v>29768.47</v>
      </c>
      <c r="D18" s="21">
        <f t="shared" si="1"/>
        <v>724.04999999999927</v>
      </c>
      <c r="E18" s="20">
        <f>_xlfn.XLOOKUP(A18,Forecast!B:B,Forecast!H:H,0)</f>
        <v>30492.52</v>
      </c>
      <c r="I18" s="17"/>
      <c r="J18" s="17"/>
    </row>
    <row r="23" spans="1:10">
      <c r="B23" s="6"/>
      <c r="C23" s="21"/>
      <c r="D23" s="21"/>
      <c r="E23" s="21"/>
    </row>
    <row r="24" spans="1:10" ht="15.75" thickBot="1">
      <c r="C24" s="22">
        <f>SUM(C14:C23)</f>
        <v>242935.93</v>
      </c>
      <c r="D24" s="22">
        <f>E24-C24</f>
        <v>2805.2300000000105</v>
      </c>
      <c r="E24" s="22">
        <f>SUM(E14:E23)</f>
        <v>245741.16</v>
      </c>
    </row>
    <row r="25" spans="1:10" ht="15.75" thickTop="1"/>
  </sheetData>
  <printOptions horizontalCentered="1" verticalCentered="1"/>
  <pageMargins left="0.75" right="0.75" top="0.75" bottom="0.75" header="0.3" footer="0.3"/>
  <pageSetup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7"/>
  <sheetViews>
    <sheetView zoomScaleNormal="100" workbookViewId="0">
      <selection activeCell="D57" sqref="D57"/>
    </sheetView>
  </sheetViews>
  <sheetFormatPr defaultColWidth="9.140625" defaultRowHeight="1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- 3-19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Employee Related Expense Exhibit.xlsx]Exhibit</v>
      </c>
    </row>
    <row r="4" spans="1:6">
      <c r="A4" s="45" t="str">
        <f>'Link In'!A1</f>
        <v>Kentucky American Water Company</v>
      </c>
      <c r="B4" s="45"/>
      <c r="C4" s="45"/>
      <c r="D4" s="45"/>
      <c r="E4" s="45"/>
      <c r="F4" s="45"/>
    </row>
    <row r="5" spans="1:6">
      <c r="A5" s="45" t="str">
        <f>'Link In'!A3</f>
        <v>Case No. 2026-00094</v>
      </c>
      <c r="B5" s="45"/>
      <c r="C5" s="45"/>
      <c r="D5" s="45"/>
      <c r="E5" s="45"/>
      <c r="F5" s="45"/>
    </row>
    <row r="6" spans="1:6">
      <c r="A6" s="45" t="str">
        <f>'Link In'!A23</f>
        <v>Base Year Adjustment Employee Related Expense</v>
      </c>
      <c r="B6" s="45"/>
      <c r="C6" s="45"/>
      <c r="D6" s="45"/>
      <c r="E6" s="45"/>
      <c r="F6" s="45"/>
    </row>
    <row r="7" spans="1:6">
      <c r="A7" s="46" t="str">
        <f>'Link In'!A6</f>
        <v>For the 12 Months Ending December 31, 2027</v>
      </c>
      <c r="B7" s="46"/>
      <c r="C7" s="46"/>
      <c r="D7" s="46"/>
      <c r="E7" s="46"/>
      <c r="F7" s="46"/>
    </row>
    <row r="9" spans="1:6">
      <c r="A9" s="1" t="str">
        <f>'Link In'!A20</f>
        <v>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Employee Related Expense</v>
      </c>
      <c r="C15" s="25">
        <f>ROUND('Link In'!I58,0)</f>
        <v>242936</v>
      </c>
      <c r="D15" s="72">
        <f>E15-C15</f>
        <v>2805.1600000000035</v>
      </c>
      <c r="E15" s="26">
        <f>'Summary by Account'!E24</f>
        <v>245741.16</v>
      </c>
    </row>
    <row r="16" spans="1:6">
      <c r="A16" s="4">
        <v>2</v>
      </c>
    </row>
    <row r="17" spans="1:6">
      <c r="A17" s="4">
        <v>3</v>
      </c>
      <c r="C17" s="19"/>
      <c r="D17" s="19"/>
      <c r="E17" s="19"/>
    </row>
    <row r="18" spans="1:6">
      <c r="A18" s="4">
        <v>4</v>
      </c>
      <c r="B18" s="1" t="s">
        <v>18</v>
      </c>
      <c r="C18" s="19"/>
      <c r="D18" s="19"/>
      <c r="E18" s="19"/>
    </row>
    <row r="19" spans="1:6">
      <c r="A19" s="4">
        <v>5</v>
      </c>
      <c r="B19" s="38" t="s">
        <v>51</v>
      </c>
      <c r="C19" s="19"/>
      <c r="D19" s="23">
        <f>D15-D20-D21</f>
        <v>2805.1600000000035</v>
      </c>
    </row>
    <row r="20" spans="1:6">
      <c r="A20" s="4">
        <v>6</v>
      </c>
      <c r="B20" s="38"/>
      <c r="C20" s="19"/>
      <c r="D20" s="23"/>
    </row>
    <row r="21" spans="1:6">
      <c r="A21" s="4">
        <v>7</v>
      </c>
      <c r="B21" s="38"/>
      <c r="C21" s="19"/>
      <c r="D21" s="23"/>
    </row>
    <row r="22" spans="1:6">
      <c r="A22" s="4">
        <v>8</v>
      </c>
      <c r="B22" s="29"/>
      <c r="C22" s="19"/>
      <c r="D22" s="23"/>
    </row>
    <row r="23" spans="1:6">
      <c r="A23" s="4">
        <v>9</v>
      </c>
      <c r="B23" s="1" t="s">
        <v>3</v>
      </c>
      <c r="C23" s="19"/>
      <c r="D23" s="28">
        <f>SUM(D19:D22)</f>
        <v>2805.1600000000035</v>
      </c>
      <c r="F23" t="str">
        <f>'Link In'!A26</f>
        <v>Schedule D-2</v>
      </c>
    </row>
    <row r="24" spans="1:6">
      <c r="A24" s="4">
        <v>10</v>
      </c>
      <c r="C24" s="19"/>
      <c r="D24" s="19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7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C8A5-DAF8-43BD-9C92-2CA2367CFDF8}">
  <sheetPr codeName="Sheet5">
    <pageSetUpPr fitToPage="1"/>
  </sheetPr>
  <dimension ref="A1:J35"/>
  <sheetViews>
    <sheetView workbookViewId="0">
      <selection activeCell="F27" sqref="F27"/>
    </sheetView>
  </sheetViews>
  <sheetFormatPr defaultColWidth="9.140625" defaultRowHeight="15"/>
  <cols>
    <col min="2" max="2" width="12" customWidth="1"/>
    <col min="3" max="3" width="44" customWidth="1"/>
    <col min="4" max="6" width="14.140625" customWidth="1"/>
    <col min="7" max="8" width="14.28515625" customWidth="1"/>
    <col min="9" max="9" width="16.140625" customWidth="1"/>
    <col min="10" max="10" width="38.28515625" bestFit="1" customWidth="1"/>
  </cols>
  <sheetData>
    <row r="1" spans="1:9">
      <c r="A1" s="1" t="s">
        <v>6</v>
      </c>
      <c r="B1" s="1"/>
      <c r="C1" s="1"/>
      <c r="D1" s="1"/>
      <c r="E1" s="1"/>
      <c r="F1" s="1"/>
    </row>
    <row r="2" spans="1:9">
      <c r="A2" s="1" t="s">
        <v>7</v>
      </c>
      <c r="B2" s="1"/>
      <c r="C2" s="1"/>
      <c r="D2" s="1"/>
      <c r="E2" s="1"/>
      <c r="F2" s="1"/>
    </row>
    <row r="3" spans="1:9">
      <c r="A3" s="1"/>
      <c r="B3" s="1"/>
      <c r="C3" s="1"/>
      <c r="D3" s="1"/>
      <c r="E3" s="1"/>
      <c r="F3" s="1"/>
    </row>
    <row r="4" spans="1:9">
      <c r="A4" s="45" t="s">
        <v>17</v>
      </c>
      <c r="B4" s="45"/>
      <c r="C4" s="45"/>
      <c r="D4" s="45"/>
      <c r="E4" s="45"/>
      <c r="F4" s="45"/>
      <c r="G4" s="45"/>
      <c r="H4" s="45"/>
      <c r="I4" s="45"/>
    </row>
    <row r="5" spans="1:9">
      <c r="A5" s="45" t="str">
        <f>'Link In'!A3</f>
        <v>Case No. 2026-00094</v>
      </c>
      <c r="B5" s="45"/>
      <c r="C5" s="45"/>
      <c r="D5" s="45"/>
      <c r="E5" s="45"/>
      <c r="F5" s="45"/>
      <c r="G5" s="45"/>
      <c r="H5" s="45"/>
      <c r="I5" s="45"/>
    </row>
    <row r="6" spans="1:9">
      <c r="A6" s="45" t="str">
        <f>'Link In'!A7</f>
        <v>Base Year (12 Months Ending August 31, 2026)</v>
      </c>
      <c r="B6" s="45"/>
      <c r="C6" s="45"/>
      <c r="D6" s="45"/>
      <c r="E6" s="45"/>
      <c r="F6" s="45"/>
      <c r="G6" s="45"/>
      <c r="H6" s="45"/>
      <c r="I6" s="45"/>
    </row>
    <row r="7" spans="1:9">
      <c r="A7" s="45" t="str">
        <f>'Link In'!A9</f>
        <v>Forecast Year (12 Months Ending December 31, 2027)</v>
      </c>
      <c r="B7" s="45"/>
      <c r="C7" s="45"/>
      <c r="D7" s="45"/>
      <c r="E7" s="45"/>
      <c r="F7" s="45"/>
      <c r="G7" s="45"/>
      <c r="H7" s="45"/>
      <c r="I7" s="45"/>
    </row>
    <row r="8" spans="1:9">
      <c r="A8" s="45" t="str">
        <f>'Link In'!A22</f>
        <v>Employee Related Expense</v>
      </c>
      <c r="B8" s="45"/>
      <c r="C8" s="45"/>
      <c r="D8" s="45"/>
      <c r="E8" s="45"/>
      <c r="F8" s="45"/>
      <c r="G8" s="45"/>
      <c r="H8" s="45"/>
      <c r="I8" s="45"/>
    </row>
    <row r="9" spans="1:9">
      <c r="A9" s="32"/>
      <c r="B9" s="32"/>
      <c r="C9" s="32"/>
      <c r="D9" s="32"/>
      <c r="E9" s="32"/>
      <c r="F9" s="32"/>
      <c r="G9" s="32"/>
      <c r="H9" s="32"/>
      <c r="I9" s="32"/>
    </row>
    <row r="10" spans="1:9">
      <c r="A10" s="32"/>
      <c r="B10" s="32"/>
      <c r="C10" s="32"/>
      <c r="D10" s="32"/>
      <c r="E10" s="32"/>
      <c r="F10" s="32"/>
      <c r="G10" s="32"/>
      <c r="H10" s="32"/>
      <c r="I10" s="32"/>
    </row>
    <row r="11" spans="1:9">
      <c r="A11" s="1" t="str">
        <f>'Link In'!A20</f>
        <v>Robert Prendergast</v>
      </c>
    </row>
    <row r="12" spans="1:9">
      <c r="A12" s="16" t="str">
        <f>'Link In'!A15</f>
        <v>Type of Filing: __X__ Original  _____ Updated  _____ Revised</v>
      </c>
      <c r="D12" s="52"/>
      <c r="E12" s="52"/>
      <c r="F12" s="52"/>
      <c r="G12" s="52"/>
      <c r="H12" s="52"/>
      <c r="I12" s="52"/>
    </row>
    <row r="13" spans="1:9">
      <c r="A13" s="16"/>
      <c r="D13" s="32"/>
      <c r="E13" s="32"/>
      <c r="F13" s="32"/>
      <c r="G13" s="32"/>
      <c r="H13" s="32"/>
      <c r="I13" s="32"/>
    </row>
    <row r="14" spans="1:9">
      <c r="A14" s="16"/>
      <c r="D14" s="32"/>
      <c r="E14" s="32"/>
      <c r="F14" s="32"/>
      <c r="G14" s="32"/>
      <c r="H14" s="32"/>
      <c r="I14" s="32"/>
    </row>
    <row r="15" spans="1:9">
      <c r="G15" s="32"/>
      <c r="H15" s="32"/>
    </row>
    <row r="16" spans="1:9" ht="45.75" thickBot="1">
      <c r="A16" s="30" t="s">
        <v>0</v>
      </c>
      <c r="B16" s="30" t="s">
        <v>14</v>
      </c>
      <c r="C16" s="31" t="s">
        <v>15</v>
      </c>
      <c r="D16" s="47" t="s">
        <v>38</v>
      </c>
      <c r="E16" s="47" t="s">
        <v>37</v>
      </c>
      <c r="F16" s="47" t="s">
        <v>42</v>
      </c>
      <c r="G16" s="47" t="s">
        <v>40</v>
      </c>
      <c r="H16" s="47" t="s">
        <v>48</v>
      </c>
      <c r="I16" s="47" t="s">
        <v>43</v>
      </c>
    </row>
    <row r="17" spans="1:10">
      <c r="A17" s="4">
        <v>1</v>
      </c>
      <c r="G17" s="41"/>
      <c r="H17" s="41"/>
    </row>
    <row r="18" spans="1:10">
      <c r="A18" s="4">
        <v>2</v>
      </c>
      <c r="B18">
        <v>52534000</v>
      </c>
      <c r="C18" s="6" t="str">
        <f>_xlfn.XLOOKUP(B18,'Link In'!$C$48:$C$52,'Link In'!$D$48:$D$52,"n/a")</f>
        <v>Employee Expenses</v>
      </c>
      <c r="D18" s="20">
        <f>_xlfn.XLOOKUP(B18,'Link In'!$C$48:$C$66,'Link In'!$F$48:$F$66,"n/a")</f>
        <v>68045.960000000006</v>
      </c>
      <c r="E18" s="20"/>
      <c r="F18" s="20">
        <f>D18+E18</f>
        <v>68045.960000000006</v>
      </c>
      <c r="G18" s="20">
        <f>_xlfn.XLOOKUP($B18,'Link In'!$C$48:$C$52,'Link In'!$O$48:$O$52,"n/a")/2</f>
        <v>64918.144999999997</v>
      </c>
      <c r="H18" s="20"/>
      <c r="I18" s="20">
        <f>Forecast!H18+H18</f>
        <v>129836.29</v>
      </c>
      <c r="J18" s="44"/>
    </row>
    <row r="19" spans="1:10">
      <c r="A19" s="4">
        <v>3</v>
      </c>
      <c r="B19">
        <v>52534200</v>
      </c>
      <c r="C19" s="6" t="str">
        <f>_xlfn.XLOOKUP(B19,'Link In'!$C$48:$C$52,'Link In'!$D$48:$D$52,"n/a")</f>
        <v>Conferences &amp; Registration</v>
      </c>
      <c r="D19" s="19">
        <f>_xlfn.XLOOKUP(B19,'Link In'!$C$48:$C$66,'Link In'!$F$48:$F$66,"n/a")</f>
        <v>8926.64</v>
      </c>
      <c r="E19" s="19"/>
      <c r="F19" s="19">
        <f t="shared" ref="F19:F22" si="0">D19+E19</f>
        <v>8926.64</v>
      </c>
      <c r="G19" s="19">
        <f>_xlfn.XLOOKUP($B19,'Link In'!$C$48:$C$52,'Link In'!$O$48:$O$52,"n/a")/2</f>
        <v>14210.640000000001</v>
      </c>
      <c r="H19" s="19"/>
      <c r="I19" s="19">
        <f>Forecast!H19+H19</f>
        <v>28421.280000000002</v>
      </c>
    </row>
    <row r="20" spans="1:10">
      <c r="A20" s="4">
        <v>4</v>
      </c>
      <c r="B20">
        <v>52535000</v>
      </c>
      <c r="C20" s="6" t="str">
        <f>_xlfn.XLOOKUP(B20,'Link In'!$C$48:$C$52,'Link In'!$D$48:$D$52,"n/a")</f>
        <v>Meals Deductible</v>
      </c>
      <c r="D20" s="19">
        <f>_xlfn.XLOOKUP(B20,'Link In'!$C$48:$C$66,'Link In'!$F$48:$F$66,"n/a")</f>
        <v>26833.899999999994</v>
      </c>
      <c r="E20" s="19"/>
      <c r="F20" s="19">
        <f t="shared" si="0"/>
        <v>26833.899999999994</v>
      </c>
      <c r="G20" s="19">
        <f>_xlfn.XLOOKUP($B20,'Link In'!$C$48:$C$52,'Link In'!$O$48:$O$52,"n/a")/2</f>
        <v>26819.155000000002</v>
      </c>
      <c r="H20" s="19"/>
      <c r="I20" s="19">
        <f>Forecast!H20+H20</f>
        <v>53638.310000000005</v>
      </c>
    </row>
    <row r="21" spans="1:10">
      <c r="A21" s="4">
        <v>5</v>
      </c>
      <c r="B21">
        <v>52535100</v>
      </c>
      <c r="C21" s="6" t="str">
        <f>_xlfn.XLOOKUP(B21,'Link In'!$C$48:$C$52,'Link In'!$D$48:$D$52,"n/a")</f>
        <v>Meals Non-Deductible</v>
      </c>
      <c r="D21" s="19">
        <f>_xlfn.XLOOKUP(B21,'Link In'!$C$48:$C$66,'Link In'!$F$48:$F$66,"n/a")</f>
        <v>1736.6400000000003</v>
      </c>
      <c r="E21" s="19"/>
      <c r="F21" s="19">
        <f t="shared" si="0"/>
        <v>1736.6400000000003</v>
      </c>
      <c r="G21" s="19">
        <f>_xlfn.XLOOKUP($B21,'Link In'!$C$48:$C$52,'Link In'!$O$48:$O$52,"n/a")/2</f>
        <v>1676.38</v>
      </c>
      <c r="H21" s="19"/>
      <c r="I21" s="19">
        <f>Forecast!H21+H21</f>
        <v>3352.76</v>
      </c>
    </row>
    <row r="22" spans="1:10">
      <c r="A22" s="4">
        <v>6</v>
      </c>
      <c r="B22">
        <v>52567000</v>
      </c>
      <c r="C22" s="6" t="str">
        <f>_xlfn.XLOOKUP(B22,'Link In'!$C$48:$C$52,'Link In'!$D$48:$D$52,"n/a")</f>
        <v>Relocation Expenses</v>
      </c>
      <c r="D22" s="19">
        <f>_xlfn.XLOOKUP(B22,'Link In'!$C$48:$C$66,'Link In'!$F$48:$F$66,"n/a")</f>
        <v>14522.210000000001</v>
      </c>
      <c r="E22" s="19"/>
      <c r="F22" s="19">
        <f t="shared" si="0"/>
        <v>14522.210000000001</v>
      </c>
      <c r="G22" s="19">
        <f>_xlfn.XLOOKUP($B22,'Link In'!$C$48:$C$52,'Link In'!$O$48:$O$52,"n/a")/2</f>
        <v>15246.26</v>
      </c>
      <c r="H22" s="19"/>
      <c r="I22" s="19">
        <f>Forecast!H22+H22</f>
        <v>30492.52</v>
      </c>
    </row>
    <row r="23" spans="1:10">
      <c r="A23" s="4">
        <v>7</v>
      </c>
      <c r="B23" s="40"/>
      <c r="D23" s="19"/>
      <c r="E23" s="19"/>
      <c r="F23" s="19"/>
      <c r="G23" s="19"/>
      <c r="H23" s="19"/>
      <c r="I23" s="19"/>
    </row>
    <row r="24" spans="1:10" ht="15.75" thickBot="1">
      <c r="A24" s="4">
        <v>8</v>
      </c>
      <c r="C24" t="s">
        <v>29</v>
      </c>
      <c r="D24" s="22">
        <f t="shared" ref="D24:I24" si="1">SUM(D18:D23)</f>
        <v>120065.35</v>
      </c>
      <c r="E24" s="22"/>
      <c r="F24" s="22">
        <f t="shared" si="1"/>
        <v>120065.35</v>
      </c>
      <c r="G24" s="22">
        <f t="shared" si="1"/>
        <v>122870.58</v>
      </c>
      <c r="H24" s="22"/>
      <c r="I24" s="22">
        <f t="shared" si="1"/>
        <v>245741.16</v>
      </c>
    </row>
    <row r="25" spans="1:10" ht="15.75" thickTop="1">
      <c r="A25" s="4">
        <v>9</v>
      </c>
    </row>
    <row r="26" spans="1:10">
      <c r="A26" s="4">
        <v>10</v>
      </c>
      <c r="G26" s="49"/>
      <c r="H26" s="49"/>
      <c r="I26" s="49"/>
    </row>
    <row r="27" spans="1:10">
      <c r="A27" s="4">
        <v>11</v>
      </c>
      <c r="B27" s="40"/>
      <c r="D27" s="49"/>
    </row>
    <row r="28" spans="1:10">
      <c r="A28" s="4">
        <v>12</v>
      </c>
      <c r="B28" s="40"/>
    </row>
    <row r="29" spans="1:10">
      <c r="A29" s="4">
        <v>13</v>
      </c>
    </row>
    <row r="30" spans="1:10">
      <c r="A30" s="4">
        <v>14</v>
      </c>
    </row>
    <row r="31" spans="1:10">
      <c r="A31" s="4">
        <v>15</v>
      </c>
    </row>
    <row r="32" spans="1:10">
      <c r="A32" s="4">
        <v>16</v>
      </c>
    </row>
    <row r="33" spans="1:1">
      <c r="A33" s="4">
        <v>17</v>
      </c>
    </row>
    <row r="34" spans="1:1">
      <c r="A34" s="4">
        <v>18</v>
      </c>
    </row>
    <row r="35" spans="1:1">
      <c r="A35" s="4">
        <v>19</v>
      </c>
    </row>
  </sheetData>
  <mergeCells count="1">
    <mergeCell ref="D12:I12"/>
  </mergeCells>
  <printOptions horizontalCentered="1" verticalCentered="1"/>
  <pageMargins left="0.75" right="0.75" top="0.75" bottom="0.75" header="0.3" footer="0.3"/>
  <pageSetup scale="79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01C7-B5F7-42AF-AAD9-F9F1637C469C}">
  <sheetPr codeName="Sheet6">
    <pageSetUpPr fitToPage="1"/>
  </sheetPr>
  <dimension ref="A1:K31"/>
  <sheetViews>
    <sheetView tabSelected="1" workbookViewId="0">
      <selection activeCell="E11" sqref="E11"/>
    </sheetView>
  </sheetViews>
  <sheetFormatPr defaultColWidth="9.140625" defaultRowHeight="15"/>
  <cols>
    <col min="2" max="2" width="12" customWidth="1"/>
    <col min="3" max="3" width="45" bestFit="1" customWidth="1"/>
    <col min="4" max="4" width="14.140625" customWidth="1"/>
    <col min="5" max="5" width="14.28515625" customWidth="1"/>
    <col min="6" max="7" width="16.140625" customWidth="1"/>
    <col min="8" max="8" width="12" bestFit="1" customWidth="1"/>
    <col min="9" max="9" width="15.7109375" customWidth="1"/>
    <col min="10" max="10" width="18.28515625" customWidth="1"/>
    <col min="11" max="11" width="38.28515625" bestFit="1" customWidth="1"/>
    <col min="16" max="16" width="2.42578125" customWidth="1"/>
    <col min="17" max="17" width="13.7109375" customWidth="1"/>
    <col min="18" max="19" width="11.7109375" customWidth="1"/>
    <col min="20" max="20" width="3.140625" customWidth="1"/>
  </cols>
  <sheetData>
    <row r="1" spans="1:11">
      <c r="A1" s="1" t="s">
        <v>6</v>
      </c>
      <c r="B1" s="1"/>
      <c r="C1" s="1"/>
      <c r="D1" s="1"/>
      <c r="K1" s="2" t="str">
        <f>'Link In'!A25</f>
        <v>W/P - 3-19</v>
      </c>
    </row>
    <row r="2" spans="1:11">
      <c r="A2" s="1" t="s">
        <v>7</v>
      </c>
      <c r="B2" s="1"/>
      <c r="C2" s="1"/>
      <c r="D2" s="1"/>
      <c r="K2" s="2" t="str">
        <f ca="1">RIGHT(CELL("filename",$A$1),LEN(CELL("filename",$A$1))-SEARCH("\O&amp;M",CELL("filename",$A$1),1))</f>
        <v>O&amp;M\[KAWC 2026 Rate Case - Employee Related Expense Exhibit.xlsx]Forecast</v>
      </c>
    </row>
    <row r="3" spans="1:11">
      <c r="A3" s="1"/>
      <c r="B3" s="1"/>
      <c r="C3" s="1"/>
      <c r="D3" s="1"/>
    </row>
    <row r="4" spans="1:11">
      <c r="A4" s="45" t="str">
        <f>'Link In'!A1</f>
        <v>Kentucky American Water Company</v>
      </c>
      <c r="B4" s="45"/>
      <c r="C4" s="45"/>
      <c r="D4" s="45"/>
      <c r="E4" s="45"/>
      <c r="F4" s="45"/>
      <c r="G4" s="45"/>
      <c r="H4" s="50"/>
      <c r="I4" s="50"/>
      <c r="J4" s="50"/>
      <c r="K4" s="50"/>
    </row>
    <row r="5" spans="1:11">
      <c r="A5" s="45" t="str">
        <f>'Link In'!A3</f>
        <v>Case No. 2026-00094</v>
      </c>
      <c r="B5" s="45"/>
      <c r="C5" s="45"/>
      <c r="D5" s="45"/>
      <c r="E5" s="45"/>
      <c r="F5" s="45"/>
      <c r="G5" s="45"/>
      <c r="H5" s="50"/>
      <c r="I5" s="50"/>
      <c r="J5" s="50"/>
      <c r="K5" s="50"/>
    </row>
    <row r="6" spans="1:11">
      <c r="A6" s="45" t="str">
        <f>'Link In'!A7</f>
        <v>Base Year (12 Months Ending August 31, 2026)</v>
      </c>
      <c r="B6" s="45"/>
      <c r="C6" s="45"/>
      <c r="D6" s="45"/>
      <c r="E6" s="45"/>
      <c r="F6" s="45"/>
      <c r="G6" s="45"/>
      <c r="H6" s="50"/>
      <c r="I6" s="50"/>
      <c r="J6" s="50"/>
      <c r="K6" s="50"/>
    </row>
    <row r="7" spans="1:11">
      <c r="A7" s="45" t="str">
        <f>'Link In'!A9</f>
        <v>Forecast Year (12 Months Ending December 31, 2027)</v>
      </c>
      <c r="B7" s="45"/>
      <c r="C7" s="45"/>
      <c r="D7" s="45"/>
      <c r="E7" s="45"/>
      <c r="F7" s="45"/>
      <c r="G7" s="45"/>
      <c r="H7" s="50"/>
      <c r="I7" s="50"/>
      <c r="J7" s="50"/>
      <c r="K7" s="50"/>
    </row>
    <row r="8" spans="1:11">
      <c r="A8" s="45" t="str">
        <f>'Link In'!A22</f>
        <v>Employee Related Expense</v>
      </c>
      <c r="B8" s="45"/>
      <c r="C8" s="45"/>
      <c r="D8" s="45"/>
      <c r="E8" s="45"/>
      <c r="F8" s="45"/>
      <c r="G8" s="45"/>
      <c r="H8" s="50"/>
      <c r="I8" s="50"/>
      <c r="J8" s="50"/>
      <c r="K8" s="50"/>
    </row>
    <row r="9" spans="1:11">
      <c r="A9" s="32"/>
      <c r="B9" s="32"/>
      <c r="C9" s="32"/>
      <c r="D9" s="32"/>
      <c r="E9" s="32"/>
      <c r="F9" s="32"/>
      <c r="G9" s="32"/>
    </row>
    <row r="10" spans="1:11">
      <c r="A10" s="32"/>
      <c r="B10" s="32"/>
      <c r="C10" s="32"/>
      <c r="D10" s="32"/>
      <c r="E10" s="32"/>
      <c r="F10" s="32"/>
      <c r="G10" s="32"/>
    </row>
    <row r="11" spans="1:11">
      <c r="A11" s="1" t="str">
        <f>'Link In'!A20</f>
        <v>Robert Prendergast</v>
      </c>
    </row>
    <row r="12" spans="1:11">
      <c r="A12" s="16" t="str">
        <f>'Link In'!A15</f>
        <v>Type of Filing: __X__ Original  _____ Updated  _____ Revised</v>
      </c>
      <c r="D12" s="52"/>
      <c r="E12" s="52"/>
      <c r="F12" s="52"/>
      <c r="G12" s="32"/>
    </row>
    <row r="13" spans="1:11">
      <c r="A13" s="16"/>
      <c r="D13" s="32"/>
      <c r="E13" s="32"/>
      <c r="F13" s="32"/>
      <c r="G13" s="32"/>
    </row>
    <row r="14" spans="1:11">
      <c r="A14" s="16"/>
      <c r="D14" s="32"/>
      <c r="E14" s="32"/>
      <c r="F14" s="32"/>
      <c r="G14" s="32"/>
    </row>
    <row r="15" spans="1:11">
      <c r="E15" s="32"/>
    </row>
    <row r="16" spans="1:11" ht="30.75" thickBot="1">
      <c r="A16" s="30" t="s">
        <v>0</v>
      </c>
      <c r="B16" s="30" t="s">
        <v>14</v>
      </c>
      <c r="C16" s="31" t="s">
        <v>15</v>
      </c>
      <c r="D16" s="47" t="s">
        <v>49</v>
      </c>
      <c r="E16" s="47" t="s">
        <v>44</v>
      </c>
      <c r="F16" s="47" t="s">
        <v>45</v>
      </c>
      <c r="G16" s="47" t="s">
        <v>50</v>
      </c>
      <c r="H16" s="47" t="s">
        <v>46</v>
      </c>
      <c r="I16" s="47" t="s">
        <v>47</v>
      </c>
    </row>
    <row r="17" spans="1:10" ht="15.75" customHeight="1">
      <c r="A17" s="4">
        <v>1</v>
      </c>
      <c r="C17" s="44"/>
      <c r="E17" s="41"/>
      <c r="F17" s="41"/>
      <c r="G17" s="41"/>
    </row>
    <row r="18" spans="1:10">
      <c r="A18" s="4">
        <v>2</v>
      </c>
      <c r="B18">
        <v>52534000</v>
      </c>
      <c r="C18" s="6" t="str">
        <f>_xlfn.XLOOKUP(B18,'Link In'!$C$48:$C$66,'Link In'!$D$48:$D$66,"n/a")</f>
        <v>Employee Expenses</v>
      </c>
      <c r="D18" s="20">
        <f>_xlfn.XLOOKUP($B18,'Link In'!$C$48:$C$52,'Link In'!$O$48:$O$52,"n/a")</f>
        <v>129836.29</v>
      </c>
      <c r="E18" s="20">
        <v>0</v>
      </c>
      <c r="F18" s="20">
        <v>0</v>
      </c>
      <c r="G18" s="20">
        <v>0</v>
      </c>
      <c r="H18" s="20">
        <f>SUM(D18:G18)</f>
        <v>129836.29</v>
      </c>
      <c r="I18" s="44"/>
    </row>
    <row r="19" spans="1:10">
      <c r="A19" s="4">
        <v>3</v>
      </c>
      <c r="B19">
        <v>52534200</v>
      </c>
      <c r="C19" s="6" t="str">
        <f>_xlfn.XLOOKUP(B19,'Link In'!$C$48:$C$66,'Link In'!$D$48:$D$66,"n/a")</f>
        <v>Conferences &amp; Registration</v>
      </c>
      <c r="D19" s="19">
        <f>_xlfn.XLOOKUP($B19,'Link In'!$C$48:$C$52,'Link In'!$O$48:$O$52,"n/a")</f>
        <v>28421.280000000002</v>
      </c>
      <c r="E19" s="19">
        <v>0</v>
      </c>
      <c r="F19" s="19">
        <v>0</v>
      </c>
      <c r="G19" s="19">
        <v>0</v>
      </c>
      <c r="H19" s="19">
        <f t="shared" ref="H19:H22" si="0">SUM(D19:G19)</f>
        <v>28421.280000000002</v>
      </c>
    </row>
    <row r="20" spans="1:10">
      <c r="A20" s="4">
        <v>4</v>
      </c>
      <c r="B20">
        <v>52535000</v>
      </c>
      <c r="C20" s="6" t="str">
        <f>_xlfn.XLOOKUP(B20,'Link In'!$C$48:$C$66,'Link In'!$D$48:$D$66,"n/a")</f>
        <v>Meals Deductible</v>
      </c>
      <c r="D20" s="19">
        <f>_xlfn.XLOOKUP($B20,'Link In'!$C$48:$C$52,'Link In'!$O$48:$O$52,"n/a")</f>
        <v>53638.310000000005</v>
      </c>
      <c r="E20" s="19">
        <v>0</v>
      </c>
      <c r="F20" s="19">
        <v>0</v>
      </c>
      <c r="G20" s="19">
        <v>0</v>
      </c>
      <c r="H20" s="19">
        <f t="shared" si="0"/>
        <v>53638.310000000005</v>
      </c>
    </row>
    <row r="21" spans="1:10">
      <c r="A21" s="4">
        <v>5</v>
      </c>
      <c r="B21">
        <v>52535100</v>
      </c>
      <c r="C21" s="6" t="str">
        <f>_xlfn.XLOOKUP(B21,'Link In'!$C$48:$C$66,'Link In'!$D$48:$D$66,"n/a")</f>
        <v>Meals Non-Deductible</v>
      </c>
      <c r="D21" s="19">
        <f>_xlfn.XLOOKUP($B21,'Link In'!$C$48:$C$52,'Link In'!$O$48:$O$52,"n/a")</f>
        <v>3352.76</v>
      </c>
      <c r="E21" s="19">
        <v>0</v>
      </c>
      <c r="F21" s="19">
        <v>0</v>
      </c>
      <c r="G21" s="19">
        <v>0</v>
      </c>
      <c r="H21" s="19">
        <f t="shared" si="0"/>
        <v>3352.76</v>
      </c>
    </row>
    <row r="22" spans="1:10">
      <c r="A22" s="4">
        <v>6</v>
      </c>
      <c r="B22">
        <v>52567000</v>
      </c>
      <c r="C22" s="6" t="str">
        <f>_xlfn.XLOOKUP(B22,'Link In'!$C$48:$C$66,'Link In'!$D$48:$D$66,"n/a")</f>
        <v>Relocation Expenses</v>
      </c>
      <c r="D22" s="19">
        <f>_xlfn.XLOOKUP($B22,'Link In'!$C$48:$C$52,'Link In'!$O$48:$O$52,"n/a")</f>
        <v>30492.52</v>
      </c>
      <c r="E22" s="19">
        <v>0</v>
      </c>
      <c r="F22" s="19">
        <v>0</v>
      </c>
      <c r="G22" s="19">
        <v>0</v>
      </c>
      <c r="H22" s="19">
        <f t="shared" si="0"/>
        <v>30492.52</v>
      </c>
      <c r="I22" s="44"/>
    </row>
    <row r="23" spans="1:10">
      <c r="A23" s="4">
        <v>7</v>
      </c>
      <c r="B23" s="40"/>
      <c r="D23" s="19"/>
      <c r="E23" s="19"/>
      <c r="F23" s="19"/>
      <c r="G23" s="19"/>
      <c r="H23" s="19"/>
    </row>
    <row r="24" spans="1:10" ht="15.75" thickBot="1">
      <c r="A24" s="4">
        <v>8</v>
      </c>
      <c r="C24" t="s">
        <v>29</v>
      </c>
      <c r="D24" s="22">
        <f t="shared" ref="D24:H24" si="1">SUM(D18:D23)</f>
        <v>245741.16</v>
      </c>
      <c r="E24" s="22">
        <f t="shared" si="1"/>
        <v>0</v>
      </c>
      <c r="F24" s="22">
        <f t="shared" si="1"/>
        <v>0</v>
      </c>
      <c r="G24" s="22">
        <f t="shared" si="1"/>
        <v>0</v>
      </c>
      <c r="H24" s="22">
        <f t="shared" si="1"/>
        <v>245741.16</v>
      </c>
    </row>
    <row r="25" spans="1:10" ht="15.75" thickTop="1">
      <c r="A25" s="4">
        <v>9</v>
      </c>
      <c r="B25" s="40"/>
      <c r="D25" s="36"/>
      <c r="E25" s="36"/>
    </row>
    <row r="26" spans="1:10">
      <c r="A26" s="4">
        <v>10</v>
      </c>
      <c r="B26" s="40"/>
    </row>
    <row r="27" spans="1:10">
      <c r="D27" s="51"/>
      <c r="E27" s="51"/>
      <c r="F27" s="51"/>
      <c r="G27" s="51"/>
      <c r="H27" s="51"/>
      <c r="I27" s="51"/>
      <c r="J27" s="51"/>
    </row>
    <row r="29" spans="1:10">
      <c r="D29" s="20"/>
      <c r="E29" s="49"/>
      <c r="F29" s="20"/>
      <c r="G29" s="20"/>
      <c r="H29" s="49"/>
      <c r="J29" s="20"/>
    </row>
    <row r="30" spans="1:10">
      <c r="B30" s="40"/>
      <c r="D30" s="49"/>
      <c r="E30" s="49"/>
      <c r="F30" s="20"/>
      <c r="G30" s="20"/>
      <c r="H30" s="49"/>
      <c r="J30" s="20"/>
    </row>
    <row r="31" spans="1:10">
      <c r="B31" s="40"/>
    </row>
  </sheetData>
  <mergeCells count="1">
    <mergeCell ref="D12:F12"/>
  </mergeCells>
  <printOptions horizontalCentered="1" verticalCentered="1"/>
  <pageMargins left="0.75" right="0.75" top="0.75" bottom="0.75" header="0.3" footer="0.3"/>
  <pageSetup scale="57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4QVSNHSJP2QR-935301945-42627</_dlc_DocId>
    <_dlc_DocIdUrl xmlns="00c1cf47-8665-4c73-8994-ff3a5e26da0f">
      <Url>https://amwater.sharepoint.com/sites/sers/KY/_layouts/15/DocIdRedir.aspx?ID=4QVSNHSJP2QR-935301945-42627</Url>
      <Description>4QVSNHSJP2QR-935301945-42627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043AA-0F19-405C-84EB-C5458A5E39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8227B86-6E5D-4B29-B2D4-EDACB8193F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ADD040-C5AB-4DF4-B52A-86FF0CCA1F12}">
  <ds:schemaRefs>
    <ds:schemaRef ds:uri="http://schemas.openxmlformats.org/package/2006/metadata/core-properties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00c1cf47-8665-4c73-8994-ff3a5e26da0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5A997C1-890E-4BCE-A36E-4EFC378E1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Base Year</vt:lpstr>
      <vt:lpstr>Forecast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Christopher R Murray</cp:lastModifiedBy>
  <cp:lastPrinted>2018-12-03T16:34:59Z</cp:lastPrinted>
  <dcterms:created xsi:type="dcterms:W3CDTF">2012-08-27T14:54:09Z</dcterms:created>
  <dcterms:modified xsi:type="dcterms:W3CDTF">2026-05-08T19:46:44Z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54d64f33-f9a5-452e-b25e-43f25734d8b4</vt:lpwstr>
  </property>
</Properties>
</file>